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1760" windowHeight="6405" tabRatio="593"/>
  </bookViews>
  <sheets>
    <sheet name="coreq. #1" sheetId="1" r:id="rId1"/>
    <sheet name="coreq. #2" sheetId="2" r:id="rId2"/>
    <sheet name="coreq. #3" sheetId="3" r:id="rId3"/>
    <sheet name="coreq. #4" sheetId="4" r:id="rId4"/>
    <sheet name="coreq. #5" sheetId="5" r:id="rId5"/>
    <sheet name="coreq. #6" sheetId="6" r:id="rId6"/>
    <sheet name="coreq. #7" sheetId="7" r:id="rId7"/>
    <sheet name="coreq. #8" sheetId="8" r:id="rId8"/>
    <sheet name="coreq. #9" sheetId="9" r:id="rId9"/>
    <sheet name="coreq. #10" sheetId="10" r:id="rId10"/>
    <sheet name="coreq. #11" sheetId="11" r:id="rId11"/>
    <sheet name="coreq. #12" sheetId="12" r:id="rId12"/>
    <sheet name="coreq. #13" sheetId="13" r:id="rId13"/>
    <sheet name="coreq. #14" sheetId="14" r:id="rId14"/>
    <sheet name="coreq. #15" sheetId="15" r:id="rId15"/>
  </sheets>
  <definedNames>
    <definedName name="coreq">#REF!</definedName>
  </definedNames>
  <calcPr calcId="145621"/>
</workbook>
</file>

<file path=xl/calcChain.xml><?xml version="1.0" encoding="utf-8"?>
<calcChain xmlns="http://schemas.openxmlformats.org/spreadsheetml/2006/main">
  <c r="A12" i="2" l="1"/>
  <c r="A12" i="3"/>
  <c r="A12" i="4"/>
  <c r="A12" i="5"/>
  <c r="A12" i="6"/>
  <c r="A12" i="7"/>
  <c r="A12" i="8"/>
  <c r="A12" i="9"/>
  <c r="A12" i="10"/>
  <c r="A12" i="11"/>
  <c r="A12" i="12"/>
  <c r="A12" i="13"/>
  <c r="A12" i="14"/>
  <c r="A12" i="15"/>
  <c r="H9" i="2"/>
  <c r="H9" i="3"/>
  <c r="H9" i="4"/>
  <c r="H9" i="5"/>
  <c r="H9" i="6"/>
  <c r="H9" i="7"/>
  <c r="H9" i="8"/>
  <c r="H9" i="9"/>
  <c r="H9" i="10"/>
  <c r="H9" i="11"/>
  <c r="H9" i="12"/>
  <c r="H9" i="13"/>
  <c r="H9" i="14"/>
  <c r="H9" i="15"/>
  <c r="F9" i="2"/>
  <c r="F9" i="3"/>
  <c r="F9" i="4"/>
  <c r="F9" i="5"/>
  <c r="F9" i="6"/>
  <c r="F9" i="7"/>
  <c r="F9" i="8"/>
  <c r="F9" i="9"/>
  <c r="F9" i="10"/>
  <c r="F9" i="11"/>
  <c r="F9" i="12"/>
  <c r="F9" i="13"/>
  <c r="F9" i="14"/>
  <c r="F9" i="15"/>
  <c r="B9" i="2"/>
  <c r="B9" i="3"/>
  <c r="B9" i="4"/>
  <c r="B9" i="5"/>
  <c r="B9" i="6"/>
  <c r="B9" i="7"/>
  <c r="B9" i="8"/>
  <c r="B9" i="9"/>
  <c r="B9" i="10"/>
  <c r="B9" i="11"/>
  <c r="B9" i="12"/>
  <c r="B9" i="13"/>
  <c r="B9" i="14"/>
  <c r="B9" i="15"/>
  <c r="H4" i="4"/>
  <c r="H4" i="5"/>
  <c r="H4" i="6"/>
  <c r="H4" i="7"/>
  <c r="H4" i="8"/>
  <c r="H4" i="9"/>
  <c r="H4" i="10"/>
  <c r="H4" i="11"/>
  <c r="H4" i="12"/>
  <c r="H4" i="13"/>
  <c r="H4" i="14"/>
  <c r="H4" i="15"/>
  <c r="H4" i="2"/>
  <c r="H3" i="2"/>
  <c r="H3" i="3"/>
  <c r="H3" i="4"/>
  <c r="H3" i="5"/>
  <c r="H3" i="6"/>
  <c r="H3" i="7"/>
  <c r="H3" i="8"/>
  <c r="H3" i="9"/>
  <c r="H3" i="10"/>
  <c r="H3" i="11"/>
  <c r="H3" i="12"/>
  <c r="H3" i="13"/>
  <c r="H3" i="14"/>
  <c r="H3" i="15"/>
  <c r="G48" i="5"/>
  <c r="E48" i="6"/>
  <c r="G48" i="6"/>
  <c r="E48" i="7"/>
  <c r="G48" i="7"/>
  <c r="E48" i="8"/>
  <c r="G48" i="8"/>
  <c r="E48" i="9"/>
  <c r="G48" i="9"/>
  <c r="E48" i="10"/>
  <c r="G48" i="10"/>
  <c r="E48" i="11"/>
  <c r="G48" i="11"/>
  <c r="E48" i="12"/>
  <c r="G48" i="12"/>
  <c r="E48" i="13"/>
  <c r="G48" i="13"/>
  <c r="E48" i="14"/>
  <c r="G48" i="14"/>
  <c r="E48" i="15"/>
  <c r="G48" i="15"/>
  <c r="E48" i="5"/>
  <c r="G35" i="3"/>
  <c r="E35" i="4"/>
  <c r="G35" i="4"/>
  <c r="E35" i="5"/>
  <c r="G35" i="5"/>
  <c r="E35" i="6"/>
  <c r="G35" i="6"/>
  <c r="E35" i="7"/>
  <c r="G35" i="7"/>
  <c r="E35" i="8"/>
  <c r="G35" i="8"/>
  <c r="E35" i="9"/>
  <c r="G35" i="9"/>
  <c r="E35" i="10"/>
  <c r="G35" i="10"/>
  <c r="E35" i="11"/>
  <c r="G35" i="11"/>
  <c r="E35" i="12"/>
  <c r="G35" i="12"/>
  <c r="E35" i="13"/>
  <c r="G35" i="13"/>
  <c r="E35" i="14"/>
  <c r="G35" i="14"/>
  <c r="E35" i="15"/>
  <c r="G35" i="15"/>
  <c r="G19" i="2"/>
  <c r="E19" i="3"/>
  <c r="G19" i="3"/>
  <c r="E19" i="4"/>
  <c r="G19" i="4"/>
  <c r="E19" i="5"/>
  <c r="G19" i="5"/>
  <c r="E19" i="6"/>
  <c r="G19" i="6"/>
  <c r="E19" i="7"/>
  <c r="G19" i="7"/>
  <c r="E19" i="8"/>
  <c r="G19" i="8"/>
  <c r="E19" i="9"/>
  <c r="G19" i="9"/>
  <c r="E19" i="10"/>
  <c r="G19" i="10"/>
  <c r="E19" i="11"/>
  <c r="G19" i="11"/>
  <c r="E19" i="12"/>
  <c r="G19" i="12"/>
  <c r="E19" i="13"/>
  <c r="G19" i="13"/>
  <c r="E19" i="14"/>
  <c r="G19" i="14"/>
  <c r="E19" i="15"/>
  <c r="G19" i="15"/>
  <c r="E19" i="2"/>
  <c r="E20" i="2"/>
  <c r="G20" i="2"/>
  <c r="E20" i="3"/>
  <c r="G20" i="3"/>
  <c r="E20" i="4"/>
  <c r="G20" i="4"/>
  <c r="E20" i="5"/>
  <c r="G20" i="5"/>
  <c r="E20" i="6"/>
  <c r="G20" i="6"/>
  <c r="E20" i="7"/>
  <c r="G20" i="7"/>
  <c r="E20" i="8"/>
  <c r="G20" i="8"/>
  <c r="E20" i="9"/>
  <c r="G20" i="9"/>
  <c r="E20" i="10"/>
  <c r="G20" i="10"/>
  <c r="E20" i="11"/>
  <c r="G20" i="11"/>
  <c r="E20" i="12"/>
  <c r="G20" i="12"/>
  <c r="E20" i="13"/>
  <c r="G20" i="13"/>
  <c r="E20" i="14"/>
  <c r="G20" i="14"/>
  <c r="E20" i="15"/>
  <c r="G20" i="15"/>
  <c r="E21" i="2"/>
  <c r="G21" i="2"/>
  <c r="E21" i="3"/>
  <c r="G21" i="3"/>
  <c r="E21" i="4"/>
  <c r="G21" i="4"/>
  <c r="E21" i="5"/>
  <c r="G21" i="5"/>
  <c r="E21" i="6"/>
  <c r="G21" i="6"/>
  <c r="E21" i="7"/>
  <c r="G21" i="7"/>
  <c r="E21" i="8"/>
  <c r="G21" i="8"/>
  <c r="E21" i="9"/>
  <c r="G21" i="9"/>
  <c r="E21" i="10"/>
  <c r="G21" i="10"/>
  <c r="E21" i="11"/>
  <c r="G21" i="11"/>
  <c r="E21" i="12"/>
  <c r="G21" i="12"/>
  <c r="E21" i="13"/>
  <c r="G21" i="13"/>
  <c r="E21" i="14"/>
  <c r="G21" i="14"/>
  <c r="E21" i="15"/>
  <c r="G21" i="15"/>
  <c r="E22" i="2"/>
  <c r="G22" i="2"/>
  <c r="E22" i="3"/>
  <c r="G22" i="3"/>
  <c r="E22" i="4"/>
  <c r="G22" i="4"/>
  <c r="E22" i="5"/>
  <c r="G22" i="5"/>
  <c r="E22" i="6"/>
  <c r="G22" i="6"/>
  <c r="E22" i="7"/>
  <c r="G22" i="7"/>
  <c r="E22" i="8"/>
  <c r="G22" i="8"/>
  <c r="E22" i="9"/>
  <c r="G22" i="9"/>
  <c r="E22" i="10"/>
  <c r="G22" i="10"/>
  <c r="E22" i="11"/>
  <c r="G22" i="11"/>
  <c r="E22" i="12"/>
  <c r="G22" i="12"/>
  <c r="E22" i="13"/>
  <c r="G22" i="13"/>
  <c r="E22" i="14"/>
  <c r="G22" i="14"/>
  <c r="E22" i="15"/>
  <c r="G22" i="15"/>
  <c r="E23" i="2"/>
  <c r="G23" i="2"/>
  <c r="E23" i="3"/>
  <c r="G23" i="3"/>
  <c r="E23" i="4"/>
  <c r="G23" i="4"/>
  <c r="E23" i="5"/>
  <c r="G23" i="5"/>
  <c r="E23" i="6"/>
  <c r="G23" i="6"/>
  <c r="E23" i="7"/>
  <c r="G23" i="7"/>
  <c r="E23" i="8"/>
  <c r="G23" i="8"/>
  <c r="E23" i="9"/>
  <c r="G23" i="9"/>
  <c r="E23" i="10"/>
  <c r="G23" i="10"/>
  <c r="E23" i="11"/>
  <c r="G23" i="11"/>
  <c r="E23" i="12"/>
  <c r="G23" i="12"/>
  <c r="E23" i="13"/>
  <c r="G23" i="13"/>
  <c r="E23" i="14"/>
  <c r="G23" i="14"/>
  <c r="E23" i="15"/>
  <c r="G23" i="15"/>
  <c r="E24" i="2"/>
  <c r="G24" i="2"/>
  <c r="E24" i="3"/>
  <c r="G24" i="3"/>
  <c r="E24" i="4"/>
  <c r="G24" i="4"/>
  <c r="E24" i="5"/>
  <c r="G24" i="5"/>
  <c r="E24" i="6"/>
  <c r="G24" i="6"/>
  <c r="E24" i="7"/>
  <c r="G24" i="7"/>
  <c r="E24" i="8"/>
  <c r="G24" i="8"/>
  <c r="E24" i="9"/>
  <c r="G24" i="9"/>
  <c r="E24" i="10"/>
  <c r="G24" i="10"/>
  <c r="E24" i="11"/>
  <c r="G24" i="11"/>
  <c r="E24" i="12"/>
  <c r="G24" i="12"/>
  <c r="E24" i="13"/>
  <c r="G24" i="13"/>
  <c r="E24" i="14"/>
  <c r="G24" i="14"/>
  <c r="E24" i="15"/>
  <c r="G24" i="15"/>
  <c r="E25" i="2"/>
  <c r="G25" i="2"/>
  <c r="E25" i="3"/>
  <c r="G25" i="3"/>
  <c r="E25" i="4"/>
  <c r="G25" i="4"/>
  <c r="E25" i="5"/>
  <c r="G25" i="5"/>
  <c r="E25" i="6"/>
  <c r="G25" i="6"/>
  <c r="E25" i="7"/>
  <c r="G25" i="7"/>
  <c r="E25" i="8"/>
  <c r="G25" i="8"/>
  <c r="E25" i="9"/>
  <c r="G25" i="9"/>
  <c r="E25" i="10"/>
  <c r="G25" i="10"/>
  <c r="E25" i="11"/>
  <c r="G25" i="11"/>
  <c r="E25" i="12"/>
  <c r="G25" i="12"/>
  <c r="E25" i="13"/>
  <c r="G25" i="13"/>
  <c r="E25" i="14"/>
  <c r="G25" i="14"/>
  <c r="E25" i="15"/>
  <c r="G25" i="15"/>
  <c r="E26" i="2"/>
  <c r="G26" i="2"/>
  <c r="E26" i="3"/>
  <c r="G26" i="3"/>
  <c r="E26" i="4"/>
  <c r="G26" i="4"/>
  <c r="E26" i="5"/>
  <c r="G26" i="5"/>
  <c r="E26" i="6"/>
  <c r="G26" i="6"/>
  <c r="E26" i="7"/>
  <c r="G26" i="7"/>
  <c r="E26" i="8"/>
  <c r="G26" i="8"/>
  <c r="E26" i="9"/>
  <c r="G26" i="9"/>
  <c r="E26" i="10"/>
  <c r="G26" i="10"/>
  <c r="E26" i="11"/>
  <c r="G26" i="11"/>
  <c r="E26" i="12"/>
  <c r="G26" i="12"/>
  <c r="E26" i="13"/>
  <c r="G26" i="13"/>
  <c r="E26" i="14"/>
  <c r="G26" i="14"/>
  <c r="E26" i="15"/>
  <c r="G26" i="15"/>
  <c r="E27" i="2"/>
  <c r="G27" i="2"/>
  <c r="E27" i="3"/>
  <c r="G27" i="3"/>
  <c r="E27" i="4"/>
  <c r="G27" i="4"/>
  <c r="E27" i="5"/>
  <c r="G27" i="5"/>
  <c r="E27" i="6"/>
  <c r="G27" i="6"/>
  <c r="E27" i="7"/>
  <c r="G27" i="7"/>
  <c r="E27" i="8"/>
  <c r="G27" i="8"/>
  <c r="E27" i="9"/>
  <c r="G27" i="9"/>
  <c r="E27" i="10"/>
  <c r="G27" i="10"/>
  <c r="E27" i="11"/>
  <c r="G27" i="11"/>
  <c r="E27" i="12"/>
  <c r="G27" i="12"/>
  <c r="E27" i="13"/>
  <c r="G27" i="13"/>
  <c r="E27" i="14"/>
  <c r="G27" i="14"/>
  <c r="E27" i="15"/>
  <c r="G27" i="15"/>
  <c r="E28" i="2"/>
  <c r="G28" i="2"/>
  <c r="E28" i="3"/>
  <c r="G28" i="3"/>
  <c r="E28" i="4"/>
  <c r="G28" i="4"/>
  <c r="E28" i="5"/>
  <c r="G28" i="5"/>
  <c r="E28" i="6"/>
  <c r="G28" i="6"/>
  <c r="E28" i="7"/>
  <c r="G28" i="7"/>
  <c r="E28" i="8"/>
  <c r="G28" i="8"/>
  <c r="E28" i="9"/>
  <c r="G28" i="9"/>
  <c r="E28" i="10"/>
  <c r="G28" i="10"/>
  <c r="E28" i="11"/>
  <c r="G28" i="11"/>
  <c r="E28" i="12"/>
  <c r="G28" i="12"/>
  <c r="E28" i="13"/>
  <c r="G28" i="13"/>
  <c r="E28" i="14"/>
  <c r="G28" i="14"/>
  <c r="E28" i="15"/>
  <c r="G28" i="15"/>
  <c r="E29" i="2"/>
  <c r="G29" i="2"/>
  <c r="E29" i="3"/>
  <c r="G29" i="3"/>
  <c r="E29" i="4"/>
  <c r="G29" i="4"/>
  <c r="E29" i="5"/>
  <c r="G29" i="5"/>
  <c r="E29" i="6"/>
  <c r="G29" i="6"/>
  <c r="E29" i="7"/>
  <c r="G29" i="7"/>
  <c r="E29" i="8"/>
  <c r="G29" i="8"/>
  <c r="E29" i="9"/>
  <c r="G29" i="9"/>
  <c r="E29" i="10"/>
  <c r="G29" i="10"/>
  <c r="E29" i="11"/>
  <c r="G29" i="11"/>
  <c r="E29" i="12"/>
  <c r="G29" i="12"/>
  <c r="E29" i="13"/>
  <c r="G29" i="13"/>
  <c r="E29" i="14"/>
  <c r="G29" i="14"/>
  <c r="E29" i="15"/>
  <c r="G29" i="15"/>
  <c r="E30" i="2"/>
  <c r="G30" i="2"/>
  <c r="E30" i="3"/>
  <c r="G30" i="3"/>
  <c r="E30" i="4"/>
  <c r="G30" i="4"/>
  <c r="E30" i="5"/>
  <c r="G30" i="5"/>
  <c r="E30" i="6"/>
  <c r="G30" i="6"/>
  <c r="E30" i="7"/>
  <c r="G30" i="7"/>
  <c r="E30" i="8"/>
  <c r="G30" i="8"/>
  <c r="E30" i="9"/>
  <c r="G30" i="9"/>
  <c r="E30" i="10"/>
  <c r="G30" i="10"/>
  <c r="E30" i="11"/>
  <c r="G30" i="11"/>
  <c r="E30" i="12"/>
  <c r="G30" i="12"/>
  <c r="E30" i="13"/>
  <c r="G30" i="13"/>
  <c r="E30" i="14"/>
  <c r="G30" i="14"/>
  <c r="E30" i="15"/>
  <c r="G30" i="15"/>
  <c r="E31" i="2"/>
  <c r="G31" i="2"/>
  <c r="E31" i="3"/>
  <c r="G31" i="3"/>
  <c r="E31" i="4"/>
  <c r="G31" i="4"/>
  <c r="E31" i="5"/>
  <c r="G31" i="5"/>
  <c r="E31" i="6"/>
  <c r="G31" i="6"/>
  <c r="E31" i="7"/>
  <c r="G31" i="7"/>
  <c r="E31" i="8"/>
  <c r="G31" i="8"/>
  <c r="E31" i="9"/>
  <c r="G31" i="9"/>
  <c r="E31" i="10"/>
  <c r="G31" i="10"/>
  <c r="E31" i="11"/>
  <c r="G31" i="11"/>
  <c r="E31" i="12"/>
  <c r="G31" i="12"/>
  <c r="E31" i="13"/>
  <c r="G31" i="13"/>
  <c r="E31" i="14"/>
  <c r="G31" i="14"/>
  <c r="E31" i="15"/>
  <c r="G31" i="15"/>
  <c r="E32" i="2"/>
  <c r="G32" i="2"/>
  <c r="E32" i="3"/>
  <c r="G32" i="3"/>
  <c r="E32" i="4"/>
  <c r="G32" i="4"/>
  <c r="E32" i="5"/>
  <c r="G32" i="5"/>
  <c r="E32" i="6"/>
  <c r="G32" i="6"/>
  <c r="E32" i="7"/>
  <c r="G32" i="7"/>
  <c r="E32" i="8"/>
  <c r="G32" i="8"/>
  <c r="E32" i="9"/>
  <c r="G32" i="9"/>
  <c r="E32" i="10"/>
  <c r="G32" i="10"/>
  <c r="E32" i="11"/>
  <c r="G32" i="11"/>
  <c r="E32" i="12"/>
  <c r="G32" i="12"/>
  <c r="E32" i="13"/>
  <c r="G32" i="13"/>
  <c r="E32" i="14"/>
  <c r="G32" i="14"/>
  <c r="E32" i="15"/>
  <c r="G32" i="15"/>
  <c r="E33" i="2"/>
  <c r="G33" i="2"/>
  <c r="E33" i="3"/>
  <c r="G33" i="3"/>
  <c r="E33" i="4"/>
  <c r="G33" i="4"/>
  <c r="E33" i="5"/>
  <c r="G33" i="5"/>
  <c r="E33" i="6"/>
  <c r="G33" i="6"/>
  <c r="E33" i="7"/>
  <c r="G33" i="7"/>
  <c r="E33" i="8"/>
  <c r="G33" i="8"/>
  <c r="E33" i="9"/>
  <c r="G33" i="9"/>
  <c r="E33" i="10"/>
  <c r="G33" i="10"/>
  <c r="E33" i="11"/>
  <c r="G33" i="11"/>
  <c r="E33" i="12"/>
  <c r="G33" i="12"/>
  <c r="E33" i="13"/>
  <c r="G33" i="13"/>
  <c r="E33" i="14"/>
  <c r="G33" i="14"/>
  <c r="E33" i="15"/>
  <c r="G33" i="15"/>
  <c r="E34" i="2"/>
  <c r="G34" i="2"/>
  <c r="E34" i="3"/>
  <c r="G34" i="3"/>
  <c r="E34" i="4"/>
  <c r="G34" i="4"/>
  <c r="E34" i="5"/>
  <c r="G34" i="5"/>
  <c r="E34" i="6"/>
  <c r="G34" i="6"/>
  <c r="E34" i="7"/>
  <c r="G34" i="7"/>
  <c r="E34" i="8"/>
  <c r="G34" i="8"/>
  <c r="E34" i="9"/>
  <c r="G34" i="9"/>
  <c r="E34" i="10"/>
  <c r="G34" i="10"/>
  <c r="E34" i="11"/>
  <c r="G34" i="11"/>
  <c r="E34" i="12"/>
  <c r="G34" i="12"/>
  <c r="E34" i="13"/>
  <c r="G34" i="13"/>
  <c r="E34" i="14"/>
  <c r="G34" i="14"/>
  <c r="E34" i="15"/>
  <c r="G34" i="15"/>
  <c r="E35" i="2"/>
  <c r="G35" i="2"/>
  <c r="E35" i="3"/>
  <c r="E36" i="2"/>
  <c r="G36" i="2"/>
  <c r="E36" i="3"/>
  <c r="G36" i="3"/>
  <c r="E36" i="4"/>
  <c r="G36" i="4"/>
  <c r="E36" i="5"/>
  <c r="G36" i="5"/>
  <c r="E36" i="6"/>
  <c r="G36" i="6"/>
  <c r="E36" i="7"/>
  <c r="G36" i="7"/>
  <c r="E36" i="8"/>
  <c r="G36" i="8"/>
  <c r="E36" i="9"/>
  <c r="G36" i="9"/>
  <c r="E36" i="10"/>
  <c r="G36" i="10"/>
  <c r="E36" i="11"/>
  <c r="G36" i="11"/>
  <c r="E36" i="12"/>
  <c r="G36" i="12"/>
  <c r="E36" i="13"/>
  <c r="G36" i="13"/>
  <c r="E36" i="14"/>
  <c r="G36" i="14"/>
  <c r="E36" i="15"/>
  <c r="G36" i="15"/>
  <c r="E37" i="2"/>
  <c r="G37" i="2"/>
  <c r="E37" i="3"/>
  <c r="G37" i="3"/>
  <c r="E37" i="4"/>
  <c r="G37" i="4"/>
  <c r="E37" i="5"/>
  <c r="G37" i="5"/>
  <c r="E37" i="6"/>
  <c r="G37" i="6"/>
  <c r="E37" i="7"/>
  <c r="G37" i="7"/>
  <c r="E37" i="8"/>
  <c r="G37" i="8"/>
  <c r="E37" i="9"/>
  <c r="G37" i="9"/>
  <c r="E37" i="10"/>
  <c r="G37" i="10"/>
  <c r="E37" i="11"/>
  <c r="G37" i="11"/>
  <c r="E37" i="12"/>
  <c r="G37" i="12"/>
  <c r="E37" i="13"/>
  <c r="G37" i="13"/>
  <c r="E37" i="14"/>
  <c r="G37" i="14"/>
  <c r="E37" i="15"/>
  <c r="G37" i="15"/>
  <c r="E38" i="2"/>
  <c r="G38" i="2"/>
  <c r="E38" i="3"/>
  <c r="G38" i="3"/>
  <c r="E38" i="4"/>
  <c r="G38" i="4"/>
  <c r="E38" i="5"/>
  <c r="G38" i="5"/>
  <c r="E38" i="6"/>
  <c r="G38" i="6"/>
  <c r="E38" i="7"/>
  <c r="G38" i="7"/>
  <c r="E38" i="8"/>
  <c r="G38" i="8"/>
  <c r="E38" i="9"/>
  <c r="G38" i="9"/>
  <c r="E38" i="10"/>
  <c r="G38" i="10"/>
  <c r="E38" i="11"/>
  <c r="G38" i="11"/>
  <c r="E38" i="12"/>
  <c r="G38" i="12"/>
  <c r="E38" i="13"/>
  <c r="G38" i="13"/>
  <c r="E38" i="14"/>
  <c r="G38" i="14"/>
  <c r="E38" i="15"/>
  <c r="G38" i="15"/>
  <c r="E39" i="2"/>
  <c r="G39" i="2"/>
  <c r="E39" i="3"/>
  <c r="G39" i="3"/>
  <c r="E39" i="4"/>
  <c r="G39" i="4"/>
  <c r="E39" i="5"/>
  <c r="G39" i="5"/>
  <c r="E39" i="6"/>
  <c r="G39" i="6"/>
  <c r="E39" i="7"/>
  <c r="G39" i="7"/>
  <c r="E39" i="8"/>
  <c r="G39" i="8"/>
  <c r="E39" i="9"/>
  <c r="G39" i="9"/>
  <c r="E39" i="10"/>
  <c r="G39" i="10"/>
  <c r="E39" i="11"/>
  <c r="G39" i="11"/>
  <c r="E39" i="12"/>
  <c r="G39" i="12"/>
  <c r="E39" i="13"/>
  <c r="G39" i="13"/>
  <c r="E39" i="14"/>
  <c r="G39" i="14"/>
  <c r="E39" i="15"/>
  <c r="G39" i="15"/>
  <c r="E18" i="2"/>
  <c r="G18" i="2"/>
  <c r="F56" i="1"/>
  <c r="E56" i="2"/>
  <c r="G56" i="1"/>
  <c r="G57" i="1"/>
  <c r="E56" i="1"/>
  <c r="D56" i="1"/>
  <c r="E40" i="2"/>
  <c r="G40" i="2"/>
  <c r="E40" i="3"/>
  <c r="G40" i="3"/>
  <c r="E40" i="4"/>
  <c r="G40" i="4"/>
  <c r="E40" i="5"/>
  <c r="G40" i="5"/>
  <c r="E40" i="6"/>
  <c r="G40" i="6"/>
  <c r="E40" i="7"/>
  <c r="G40" i="7"/>
  <c r="E40" i="8"/>
  <c r="G40" i="8"/>
  <c r="E40" i="9"/>
  <c r="G40" i="9"/>
  <c r="E40" i="10"/>
  <c r="G40" i="10"/>
  <c r="E40" i="11"/>
  <c r="G40" i="11"/>
  <c r="E40" i="12"/>
  <c r="G40" i="12"/>
  <c r="E40" i="13"/>
  <c r="G40" i="13"/>
  <c r="E40" i="14"/>
  <c r="G40" i="14"/>
  <c r="E40" i="15"/>
  <c r="G40" i="15"/>
  <c r="E41" i="2"/>
  <c r="G41" i="2"/>
  <c r="E41" i="3"/>
  <c r="G41" i="3"/>
  <c r="E41" i="4"/>
  <c r="G41" i="4"/>
  <c r="E41" i="5"/>
  <c r="G41" i="5"/>
  <c r="E41" i="6"/>
  <c r="G41" i="6"/>
  <c r="E41" i="7"/>
  <c r="G41" i="7"/>
  <c r="E41" i="8"/>
  <c r="G41" i="8"/>
  <c r="E41" i="9"/>
  <c r="G41" i="9"/>
  <c r="E41" i="10"/>
  <c r="G41" i="10"/>
  <c r="E41" i="11"/>
  <c r="G41" i="11"/>
  <c r="E41" i="12"/>
  <c r="G41" i="12"/>
  <c r="E41" i="13"/>
  <c r="G41" i="13"/>
  <c r="E41" i="14"/>
  <c r="G41" i="14"/>
  <c r="E41" i="15"/>
  <c r="G41" i="15"/>
  <c r="E42" i="2"/>
  <c r="G42" i="2"/>
  <c r="E42" i="3"/>
  <c r="G42" i="3"/>
  <c r="E42" i="4"/>
  <c r="G42" i="4"/>
  <c r="E42" i="5"/>
  <c r="G42" i="5"/>
  <c r="E42" i="6"/>
  <c r="G42" i="6"/>
  <c r="E42" i="7"/>
  <c r="G42" i="7"/>
  <c r="E42" i="8"/>
  <c r="G42" i="8"/>
  <c r="E42" i="9"/>
  <c r="G42" i="9"/>
  <c r="E42" i="10"/>
  <c r="G42" i="10"/>
  <c r="E42" i="11"/>
  <c r="G42" i="11"/>
  <c r="E42" i="12"/>
  <c r="G42" i="12"/>
  <c r="E42" i="13"/>
  <c r="G42" i="13"/>
  <c r="E42" i="14"/>
  <c r="G42" i="14"/>
  <c r="E42" i="15"/>
  <c r="G42" i="15"/>
  <c r="E43" i="2"/>
  <c r="G43" i="2"/>
  <c r="E43" i="3"/>
  <c r="G43" i="3"/>
  <c r="E43" i="4"/>
  <c r="G43" i="4"/>
  <c r="E43" i="5"/>
  <c r="G43" i="5"/>
  <c r="E43" i="6"/>
  <c r="G43" i="6"/>
  <c r="E43" i="7"/>
  <c r="G43" i="7"/>
  <c r="E43" i="8"/>
  <c r="G43" i="8"/>
  <c r="E43" i="9"/>
  <c r="G43" i="9"/>
  <c r="E43" i="10"/>
  <c r="G43" i="10"/>
  <c r="E43" i="11"/>
  <c r="G43" i="11"/>
  <c r="E43" i="12"/>
  <c r="G43" i="12"/>
  <c r="E43" i="13"/>
  <c r="G43" i="13"/>
  <c r="E43" i="14"/>
  <c r="G43" i="14"/>
  <c r="E43" i="15"/>
  <c r="G43" i="15"/>
  <c r="E44" i="2"/>
  <c r="G44" i="2"/>
  <c r="E44" i="3"/>
  <c r="G44" i="3"/>
  <c r="E44" i="4"/>
  <c r="G44" i="4"/>
  <c r="E44" i="5"/>
  <c r="G44" i="5"/>
  <c r="E44" i="6"/>
  <c r="G44" i="6"/>
  <c r="E44" i="7"/>
  <c r="G44" i="7"/>
  <c r="E44" i="8"/>
  <c r="G44" i="8"/>
  <c r="E44" i="9"/>
  <c r="G44" i="9"/>
  <c r="E44" i="10"/>
  <c r="G44" i="10"/>
  <c r="E44" i="11"/>
  <c r="G44" i="11"/>
  <c r="E44" i="12"/>
  <c r="G44" i="12"/>
  <c r="E44" i="13"/>
  <c r="G44" i="13"/>
  <c r="E44" i="14"/>
  <c r="G44" i="14"/>
  <c r="E44" i="15"/>
  <c r="G44" i="15"/>
  <c r="E45" i="2"/>
  <c r="G45" i="2"/>
  <c r="E45" i="3"/>
  <c r="G45" i="3"/>
  <c r="E45" i="4"/>
  <c r="G45" i="4"/>
  <c r="E45" i="5"/>
  <c r="G45" i="5"/>
  <c r="E45" i="6"/>
  <c r="G45" i="6"/>
  <c r="E45" i="7"/>
  <c r="G45" i="7"/>
  <c r="E45" i="8"/>
  <c r="G45" i="8"/>
  <c r="E45" i="9"/>
  <c r="G45" i="9"/>
  <c r="E45" i="10"/>
  <c r="G45" i="10"/>
  <c r="E45" i="11"/>
  <c r="G45" i="11"/>
  <c r="E45" i="12"/>
  <c r="G45" i="12"/>
  <c r="E45" i="13"/>
  <c r="G45" i="13"/>
  <c r="E45" i="14"/>
  <c r="G45" i="14"/>
  <c r="E45" i="15"/>
  <c r="G45" i="15"/>
  <c r="E46" i="2"/>
  <c r="G46" i="2"/>
  <c r="E47" i="3"/>
  <c r="G47" i="3"/>
  <c r="E47" i="4"/>
  <c r="G47" i="4"/>
  <c r="E47" i="5"/>
  <c r="G47" i="5"/>
  <c r="E47" i="6"/>
  <c r="G47" i="6"/>
  <c r="E47" i="7"/>
  <c r="G47" i="7"/>
  <c r="E47" i="8"/>
  <c r="G47" i="8"/>
  <c r="E47" i="9"/>
  <c r="G47" i="9"/>
  <c r="E47" i="10"/>
  <c r="G47" i="10"/>
  <c r="E47" i="11"/>
  <c r="G47" i="11"/>
  <c r="E47" i="12"/>
  <c r="G47" i="12"/>
  <c r="E47" i="13"/>
  <c r="G47" i="13"/>
  <c r="E47" i="14"/>
  <c r="G47" i="14"/>
  <c r="E47" i="15"/>
  <c r="G47" i="15"/>
  <c r="E47" i="2"/>
  <c r="G47" i="2"/>
  <c r="E49" i="3"/>
  <c r="G49" i="3"/>
  <c r="E49" i="4"/>
  <c r="G49" i="4"/>
  <c r="E49" i="5"/>
  <c r="G49" i="5"/>
  <c r="E49" i="6"/>
  <c r="G49" i="6"/>
  <c r="E49" i="7"/>
  <c r="G49" i="7"/>
  <c r="E49" i="8"/>
  <c r="G49" i="8"/>
  <c r="E49" i="9"/>
  <c r="G49" i="9"/>
  <c r="E49" i="10"/>
  <c r="G49" i="10"/>
  <c r="E49" i="11"/>
  <c r="G49" i="11"/>
  <c r="E49" i="12"/>
  <c r="G49" i="12"/>
  <c r="E49" i="13"/>
  <c r="G49" i="13"/>
  <c r="E49" i="14"/>
  <c r="G49" i="14"/>
  <c r="E49" i="15"/>
  <c r="G49" i="15"/>
  <c r="E48" i="2"/>
  <c r="G48" i="2"/>
  <c r="E50" i="3"/>
  <c r="G50" i="3"/>
  <c r="E50" i="4"/>
  <c r="G50" i="4"/>
  <c r="E50" i="5"/>
  <c r="G50" i="5"/>
  <c r="E50" i="6"/>
  <c r="G50" i="6"/>
  <c r="E50" i="7"/>
  <c r="G50" i="7"/>
  <c r="E50" i="8"/>
  <c r="G50" i="8"/>
  <c r="E50" i="9"/>
  <c r="G50" i="9"/>
  <c r="E50" i="10"/>
  <c r="G50" i="10"/>
  <c r="E50" i="11"/>
  <c r="G50" i="11"/>
  <c r="E50" i="12"/>
  <c r="G50" i="12"/>
  <c r="E50" i="13"/>
  <c r="G50" i="13"/>
  <c r="E50" i="14"/>
  <c r="G50" i="14"/>
  <c r="E50" i="15"/>
  <c r="G50" i="15"/>
  <c r="E49" i="2"/>
  <c r="G49" i="2"/>
  <c r="E51" i="3"/>
  <c r="G51" i="3"/>
  <c r="E51" i="4"/>
  <c r="G51" i="4"/>
  <c r="E51" i="5"/>
  <c r="G51" i="5"/>
  <c r="E51" i="6"/>
  <c r="G51" i="6"/>
  <c r="E51" i="7"/>
  <c r="G51" i="7"/>
  <c r="E51" i="8"/>
  <c r="G51" i="8"/>
  <c r="E51" i="9"/>
  <c r="G51" i="9"/>
  <c r="E51" i="10"/>
  <c r="G51" i="10"/>
  <c r="E51" i="11"/>
  <c r="G51" i="11"/>
  <c r="E51" i="12"/>
  <c r="G51" i="12"/>
  <c r="E51" i="13"/>
  <c r="G51" i="13"/>
  <c r="E51" i="14"/>
  <c r="G51" i="14"/>
  <c r="E51" i="15"/>
  <c r="G51" i="15"/>
  <c r="E50" i="2"/>
  <c r="G50" i="2"/>
  <c r="E52" i="3"/>
  <c r="G52" i="3"/>
  <c r="E52" i="4"/>
  <c r="G52" i="4"/>
  <c r="E52" i="5"/>
  <c r="G52" i="5"/>
  <c r="E52" i="6"/>
  <c r="G52" i="6"/>
  <c r="E52" i="7"/>
  <c r="G52" i="7"/>
  <c r="E52" i="8"/>
  <c r="G52" i="8"/>
  <c r="E52" i="9"/>
  <c r="G52" i="9"/>
  <c r="E52" i="10"/>
  <c r="G52" i="10"/>
  <c r="E52" i="11"/>
  <c r="G52" i="11"/>
  <c r="E52" i="12"/>
  <c r="G52" i="12"/>
  <c r="E52" i="13"/>
  <c r="G52" i="13"/>
  <c r="E52" i="14"/>
  <c r="G52" i="14"/>
  <c r="E52" i="15"/>
  <c r="G52" i="15"/>
  <c r="E51" i="2"/>
  <c r="G51" i="2"/>
  <c r="E53" i="3"/>
  <c r="G53" i="3"/>
  <c r="E53" i="4"/>
  <c r="G53" i="4"/>
  <c r="E53" i="5"/>
  <c r="G53" i="5"/>
  <c r="E53" i="6"/>
  <c r="G53" i="6"/>
  <c r="E53" i="7"/>
  <c r="G53" i="7"/>
  <c r="E53" i="8"/>
  <c r="G53" i="8"/>
  <c r="E53" i="9"/>
  <c r="G53" i="9"/>
  <c r="E53" i="10"/>
  <c r="G53" i="10"/>
  <c r="E53" i="11"/>
  <c r="G53" i="11"/>
  <c r="E53" i="12"/>
  <c r="G53" i="12"/>
  <c r="E53" i="13"/>
  <c r="G53" i="13"/>
  <c r="E53" i="14"/>
  <c r="G53" i="14"/>
  <c r="E53" i="15"/>
  <c r="G53" i="15"/>
  <c r="E52" i="2"/>
  <c r="G52" i="2"/>
  <c r="E54" i="3"/>
  <c r="G54" i="3"/>
  <c r="E54" i="4"/>
  <c r="G54" i="4"/>
  <c r="E54" i="5"/>
  <c r="G54" i="5"/>
  <c r="E54" i="6"/>
  <c r="G54" i="6"/>
  <c r="E54" i="7"/>
  <c r="G54" i="7"/>
  <c r="E54" i="8"/>
  <c r="G54" i="8"/>
  <c r="E54" i="9"/>
  <c r="G54" i="9"/>
  <c r="E54" i="10"/>
  <c r="G54" i="10"/>
  <c r="E54" i="11"/>
  <c r="G54" i="11"/>
  <c r="E54" i="12"/>
  <c r="G54" i="12"/>
  <c r="E54" i="13"/>
  <c r="G54" i="13"/>
  <c r="E54" i="14"/>
  <c r="G54" i="14"/>
  <c r="E54" i="15"/>
  <c r="G54" i="15"/>
  <c r="E53" i="2"/>
  <c r="G53" i="2"/>
  <c r="E55" i="3"/>
  <c r="G55" i="3"/>
  <c r="E55" i="4"/>
  <c r="G55" i="4"/>
  <c r="E55" i="5"/>
  <c r="G55" i="5"/>
  <c r="E55" i="6"/>
  <c r="G55" i="6"/>
  <c r="E55" i="7"/>
  <c r="G55" i="7"/>
  <c r="E55" i="8"/>
  <c r="G55" i="8"/>
  <c r="E55" i="9"/>
  <c r="G55" i="9"/>
  <c r="E55" i="10"/>
  <c r="G55" i="10"/>
  <c r="E55" i="11"/>
  <c r="G55" i="11"/>
  <c r="E55" i="12"/>
  <c r="G55" i="12"/>
  <c r="E55" i="13"/>
  <c r="G55" i="13"/>
  <c r="E55" i="14"/>
  <c r="G55" i="14"/>
  <c r="E55" i="15"/>
  <c r="G55" i="15"/>
  <c r="E54" i="2"/>
  <c r="G54" i="2"/>
  <c r="E56" i="3"/>
  <c r="G56" i="3"/>
  <c r="E56" i="4"/>
  <c r="G56" i="4"/>
  <c r="E56" i="5"/>
  <c r="G56" i="5"/>
  <c r="E56" i="6"/>
  <c r="G56" i="6"/>
  <c r="E56" i="7"/>
  <c r="G56" i="7"/>
  <c r="E56" i="8"/>
  <c r="G56" i="8"/>
  <c r="E56" i="9"/>
  <c r="G56" i="9"/>
  <c r="E56" i="10"/>
  <c r="G56" i="10"/>
  <c r="E56" i="11"/>
  <c r="G56" i="11"/>
  <c r="E56" i="12"/>
  <c r="G56" i="12"/>
  <c r="E56" i="13"/>
  <c r="G56" i="13"/>
  <c r="E56" i="14"/>
  <c r="G56" i="14"/>
  <c r="E56" i="15"/>
  <c r="G56" i="15"/>
  <c r="E55" i="2"/>
  <c r="G55" i="2"/>
  <c r="E57" i="3"/>
  <c r="G57" i="3"/>
  <c r="E57" i="4"/>
  <c r="G57" i="4"/>
  <c r="E57" i="5"/>
  <c r="G57" i="5"/>
  <c r="E57" i="6"/>
  <c r="G57" i="6"/>
  <c r="E57" i="7"/>
  <c r="G57" i="7"/>
  <c r="E57" i="8"/>
  <c r="G57" i="8"/>
  <c r="E57" i="9"/>
  <c r="G57" i="9"/>
  <c r="E57" i="10"/>
  <c r="G57" i="10"/>
  <c r="E57" i="11"/>
  <c r="G57" i="11"/>
  <c r="E57" i="12"/>
  <c r="G57" i="12"/>
  <c r="E57" i="13"/>
  <c r="G57" i="13"/>
  <c r="E57" i="14"/>
  <c r="G57" i="14"/>
  <c r="E57" i="15"/>
  <c r="G57" i="15"/>
  <c r="D65" i="10"/>
  <c r="D58" i="10"/>
  <c r="F58" i="10"/>
  <c r="D65" i="11"/>
  <c r="D58" i="11"/>
  <c r="F58" i="11"/>
  <c r="D65" i="12"/>
  <c r="D58" i="12"/>
  <c r="F58" i="12"/>
  <c r="D65" i="13"/>
  <c r="D58" i="13"/>
  <c r="F58" i="13"/>
  <c r="D65" i="14"/>
  <c r="D58" i="14"/>
  <c r="F58" i="14"/>
  <c r="D65" i="15"/>
  <c r="D58" i="15"/>
  <c r="F58" i="15"/>
  <c r="D63" i="2"/>
  <c r="D56" i="2"/>
  <c r="F56" i="2"/>
  <c r="D65" i="3"/>
  <c r="D58" i="3"/>
  <c r="F58" i="3"/>
  <c r="D65" i="4"/>
  <c r="D58" i="4"/>
  <c r="F58" i="4"/>
  <c r="D65" i="5"/>
  <c r="D58" i="5"/>
  <c r="F58" i="5"/>
  <c r="D65" i="6"/>
  <c r="D58" i="6"/>
  <c r="F58" i="6"/>
  <c r="D65" i="7"/>
  <c r="D58" i="7"/>
  <c r="F58" i="7"/>
  <c r="D65" i="8"/>
  <c r="D58" i="8"/>
  <c r="F58" i="8"/>
  <c r="D65" i="9"/>
  <c r="D58" i="9"/>
  <c r="F58" i="9"/>
  <c r="G58" i="1"/>
  <c r="G60" i="1"/>
  <c r="A13" i="1"/>
  <c r="E46" i="3"/>
  <c r="G46" i="3"/>
  <c r="E46" i="4"/>
  <c r="G46" i="4"/>
  <c r="E46" i="5"/>
  <c r="G46" i="5"/>
  <c r="E46" i="6"/>
  <c r="G46" i="6"/>
  <c r="E46" i="7"/>
  <c r="G46" i="7"/>
  <c r="E46" i="8"/>
  <c r="G46" i="8"/>
  <c r="E46" i="9"/>
  <c r="G46" i="9"/>
  <c r="E46" i="10"/>
  <c r="G46" i="10"/>
  <c r="E46" i="11"/>
  <c r="G46" i="11"/>
  <c r="E46" i="12"/>
  <c r="G46" i="12"/>
  <c r="E46" i="13"/>
  <c r="G46" i="13"/>
  <c r="E46" i="14"/>
  <c r="G46" i="14"/>
  <c r="E46" i="15"/>
  <c r="G46" i="15"/>
  <c r="G56" i="2"/>
  <c r="E18" i="3"/>
  <c r="G18" i="3"/>
  <c r="E58" i="3"/>
  <c r="G57" i="2"/>
  <c r="G58" i="2"/>
  <c r="G60" i="2"/>
  <c r="A13" i="2"/>
  <c r="G58" i="3"/>
  <c r="E18" i="4"/>
  <c r="G18" i="4"/>
  <c r="E58" i="4"/>
  <c r="G59" i="3"/>
  <c r="G60" i="3"/>
  <c r="G62" i="3"/>
  <c r="A13" i="3"/>
  <c r="E18" i="5"/>
  <c r="G58" i="4"/>
  <c r="G59" i="4"/>
  <c r="G60" i="4"/>
  <c r="G62" i="4"/>
  <c r="A13" i="4"/>
  <c r="G18" i="5"/>
  <c r="E58" i="5"/>
  <c r="E18" i="6"/>
  <c r="G58" i="5"/>
  <c r="G59" i="5"/>
  <c r="G60" i="5"/>
  <c r="G62" i="5"/>
  <c r="A13" i="5"/>
  <c r="G18" i="6"/>
  <c r="E58" i="6"/>
  <c r="E18" i="7"/>
  <c r="G58" i="6"/>
  <c r="G18" i="7"/>
  <c r="E58" i="7"/>
  <c r="G59" i="6"/>
  <c r="G60" i="6"/>
  <c r="G62" i="6"/>
  <c r="A13" i="6"/>
  <c r="E18" i="8"/>
  <c r="G58" i="7"/>
  <c r="G59" i="7"/>
  <c r="G60" i="7"/>
  <c r="G62" i="7"/>
  <c r="A13" i="7"/>
  <c r="G18" i="8"/>
  <c r="E58" i="8"/>
  <c r="G58" i="8"/>
  <c r="E18" i="9"/>
  <c r="G18" i="9"/>
  <c r="E58" i="9"/>
  <c r="G59" i="8"/>
  <c r="G60" i="8"/>
  <c r="G62" i="8"/>
  <c r="A13" i="8"/>
  <c r="G58" i="9"/>
  <c r="E18" i="10"/>
  <c r="E58" i="10"/>
  <c r="G18" i="10"/>
  <c r="G59" i="9"/>
  <c r="G60" i="9"/>
  <c r="G62" i="9"/>
  <c r="A13" i="9"/>
  <c r="E18" i="11"/>
  <c r="G58" i="10"/>
  <c r="G59" i="10"/>
  <c r="G60" i="10"/>
  <c r="G62" i="10"/>
  <c r="A13" i="10"/>
  <c r="G18" i="11"/>
  <c r="E58" i="11"/>
  <c r="E18" i="12"/>
  <c r="G58" i="11"/>
  <c r="G59" i="11"/>
  <c r="G60" i="11"/>
  <c r="G62" i="11"/>
  <c r="A13" i="11"/>
  <c r="G18" i="12"/>
  <c r="E58" i="12"/>
  <c r="E18" i="13"/>
  <c r="G58" i="12"/>
  <c r="G59" i="12"/>
  <c r="G60" i="12"/>
  <c r="G62" i="12"/>
  <c r="A13" i="12"/>
  <c r="G18" i="13"/>
  <c r="E58" i="13"/>
  <c r="E18" i="14"/>
  <c r="G58" i="13"/>
  <c r="G59" i="13"/>
  <c r="G60" i="13"/>
  <c r="G62" i="13"/>
  <c r="A13" i="13"/>
  <c r="G18" i="14"/>
  <c r="E58" i="14"/>
  <c r="E18" i="15"/>
  <c r="G58" i="14"/>
  <c r="G59" i="14"/>
  <c r="G60" i="14"/>
  <c r="G62" i="14"/>
  <c r="A13" i="14"/>
  <c r="G18" i="15"/>
  <c r="G58" i="15"/>
  <c r="E58" i="15"/>
  <c r="G59" i="15"/>
  <c r="G60" i="15"/>
  <c r="G62" i="15"/>
  <c r="A13" i="15"/>
</calcChain>
</file>

<file path=xl/sharedStrings.xml><?xml version="1.0" encoding="utf-8"?>
<sst xmlns="http://schemas.openxmlformats.org/spreadsheetml/2006/main" count="508" uniqueCount="35">
  <si>
    <t>REQUISITION NO.:</t>
  </si>
  <si>
    <t>DEVELOPMENT NO.:</t>
  </si>
  <si>
    <t>Project Name</t>
  </si>
  <si>
    <t>Town(City)</t>
  </si>
  <si>
    <t>ENTER AMOUNTS TO NEAREST EVEN DOLLAR</t>
  </si>
  <si>
    <t>Proposed   Change   No.</t>
  </si>
  <si>
    <t>Change      Order        No.</t>
  </si>
  <si>
    <t>Description</t>
  </si>
  <si>
    <t>(A)                Change             Order                 Amount</t>
  </si>
  <si>
    <t>(B)                  Amount      Previously    Complete</t>
  </si>
  <si>
    <t>(C)                    Amount         Complete               This Req.</t>
  </si>
  <si>
    <t>(D)                        Amount                                Complete                     To Date</t>
  </si>
  <si>
    <t xml:space="preserve">(E)                                              CHFA                                             Adjustment          This Req.                            </t>
  </si>
  <si>
    <t>(1)</t>
  </si>
  <si>
    <t>Subtotal</t>
  </si>
  <si>
    <t>(3) Subtotal</t>
  </si>
  <si>
    <t>(4) Less Previous Payments</t>
  </si>
  <si>
    <t>(5) Due This Requisition</t>
  </si>
  <si>
    <t>We hereby certify that we have received payment, in cash, of</t>
  </si>
  <si>
    <t>contract applicable to this development.</t>
  </si>
  <si>
    <t>To Be Completed By Connecticut Housing Finance Authority</t>
  </si>
  <si>
    <t>TO:</t>
  </si>
  <si>
    <t>Date:</t>
  </si>
  <si>
    <t>By:</t>
  </si>
  <si>
    <t>Amount Approved For Payment $</t>
  </si>
  <si>
    <t>up to month/year_____________ hereof on account of the construction</t>
  </si>
  <si>
    <t>(2) Less Retained Percentage 5%</t>
  </si>
  <si>
    <t>Amount Approved For Payment:</t>
  </si>
  <si>
    <t>PROOF</t>
  </si>
  <si>
    <t>due for work performed up to , and as itemized below by the descriptions listed in the Cost Breakdown.</t>
  </si>
  <si>
    <t>up to __________________ hereof on account of the construction</t>
  </si>
  <si>
    <r>
      <t xml:space="preserve">In accordance with the provision of the Construction Contract dated </t>
    </r>
    <r>
      <rPr>
        <u/>
        <sz val="13"/>
        <rFont val="Times New Roman"/>
        <family val="1"/>
      </rPr>
      <t xml:space="preserve">(month)            (date)             20, </t>
    </r>
    <r>
      <rPr>
        <sz val="13"/>
        <rFont val="Times New Roman"/>
        <family val="1"/>
      </rPr>
      <t>this requisition is submitted for  the amount of</t>
    </r>
  </si>
  <si>
    <t xml:space="preserve">                   OWNER'S  CHANGE ORDER REQUISITION</t>
  </si>
  <si>
    <t>CHFA Form 2448-MR12  Revised 06/2013</t>
  </si>
  <si>
    <t>U:/ADMIN-TECH SERVICES/TechServicesForms/Form2448-MR12-OwnersChangeOrderReq.xls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</si>
</sst>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15">
    <font>
      <sz val="10"/>
      <name val="MS Sans Serif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8.5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MS Sans Serif"/>
      <family val="2"/>
    </font>
    <font>
      <sz val="11"/>
      <name val="Times New Roman"/>
      <family val="1"/>
    </font>
    <font>
      <sz val="13"/>
      <name val="Univers"/>
      <family val="2"/>
    </font>
    <font>
      <u/>
      <sz val="13"/>
      <name val="Times New Roman"/>
      <family val="1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38" fontId="2" fillId="0" borderId="0" xfId="1" applyNumberFormat="1" applyFont="1" applyBorder="1" applyAlignment="1">
      <alignment horizontal="right"/>
    </xf>
    <xf numFmtId="38" fontId="2" fillId="0" borderId="0" xfId="1" applyNumberFormat="1" applyFont="1" applyAlignment="1">
      <alignment horizontal="right"/>
    </xf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38" fontId="3" fillId="0" borderId="0" xfId="1" applyNumberFormat="1" applyFont="1" applyBorder="1" applyAlignment="1">
      <alignment horizontal="right"/>
    </xf>
    <xf numFmtId="38" fontId="3" fillId="0" borderId="0" xfId="1" applyNumberFormat="1" applyFont="1" applyAlignment="1">
      <alignment horizontal="right"/>
    </xf>
    <xf numFmtId="0" fontId="3" fillId="0" borderId="0" xfId="0" applyFont="1"/>
    <xf numFmtId="38" fontId="6" fillId="0" borderId="0" xfId="1" applyNumberFormat="1" applyFont="1" applyBorder="1" applyAlignment="1">
      <alignment horizontal="left"/>
    </xf>
    <xf numFmtId="0" fontId="5" fillId="0" borderId="0" xfId="0" applyFont="1"/>
    <xf numFmtId="38" fontId="7" fillId="0" borderId="0" xfId="1" applyNumberFormat="1" applyFont="1" applyBorder="1" applyAlignment="1">
      <alignment horizontal="left"/>
    </xf>
    <xf numFmtId="0" fontId="8" fillId="0" borderId="0" xfId="0" applyFont="1" applyBorder="1"/>
    <xf numFmtId="38" fontId="8" fillId="0" borderId="0" xfId="1" applyNumberFormat="1" applyFont="1" applyBorder="1" applyAlignment="1">
      <alignment horizontal="left"/>
    </xf>
    <xf numFmtId="0" fontId="8" fillId="0" borderId="0" xfId="0" applyFont="1"/>
    <xf numFmtId="38" fontId="8" fillId="0" borderId="0" xfId="1" applyNumberFormat="1" applyFont="1" applyAlignment="1">
      <alignment horizontal="right"/>
    </xf>
    <xf numFmtId="0" fontId="8" fillId="0" borderId="1" xfId="0" applyFont="1" applyBorder="1"/>
    <xf numFmtId="38" fontId="8" fillId="0" borderId="1" xfId="1" applyNumberFormat="1" applyFont="1" applyBorder="1" applyAlignment="1">
      <alignment horizontal="right"/>
    </xf>
    <xf numFmtId="38" fontId="8" fillId="0" borderId="2" xfId="1" applyNumberFormat="1" applyFont="1" applyBorder="1" applyAlignment="1">
      <alignment horizontal="left"/>
    </xf>
    <xf numFmtId="0" fontId="8" fillId="0" borderId="2" xfId="0" applyFont="1" applyBorder="1"/>
    <xf numFmtId="38" fontId="8" fillId="0" borderId="2" xfId="1" applyNumberFormat="1" applyFont="1" applyBorder="1" applyAlignment="1">
      <alignment horizontal="right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38" fontId="8" fillId="0" borderId="2" xfId="1" quotePrefix="1" applyNumberFormat="1" applyFont="1" applyBorder="1" applyAlignment="1">
      <alignment horizontal="center" wrapText="1"/>
    </xf>
    <xf numFmtId="0" fontId="8" fillId="0" borderId="3" xfId="0" applyFont="1" applyBorder="1"/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/>
    <xf numFmtId="9" fontId="3" fillId="0" borderId="0" xfId="2" applyFont="1" applyAlignment="1">
      <alignment horizontal="right"/>
    </xf>
    <xf numFmtId="3" fontId="8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8" fillId="0" borderId="1" xfId="0" applyNumberFormat="1" applyFont="1" applyBorder="1"/>
    <xf numFmtId="38" fontId="11" fillId="0" borderId="2" xfId="1" quotePrefix="1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38" fontId="4" fillId="0" borderId="0" xfId="1" applyNumberFormat="1" applyFont="1" applyBorder="1" applyAlignment="1">
      <alignment horizontal="center"/>
    </xf>
    <xf numFmtId="3" fontId="8" fillId="0" borderId="1" xfId="0" applyNumberFormat="1" applyFont="1" applyBorder="1"/>
    <xf numFmtId="0" fontId="8" fillId="0" borderId="2" xfId="0" applyFont="1" applyBorder="1" applyAlignment="1"/>
    <xf numFmtId="0" fontId="8" fillId="0" borderId="0" xfId="0" applyFont="1" applyBorder="1" applyAlignment="1"/>
    <xf numFmtId="3" fontId="8" fillId="0" borderId="2" xfId="0" applyNumberFormat="1" applyFont="1" applyBorder="1" applyAlignment="1">
      <alignment horizontal="center"/>
    </xf>
    <xf numFmtId="0" fontId="8" fillId="0" borderId="2" xfId="0" quotePrefix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8" fontId="8" fillId="0" borderId="2" xfId="0" applyNumberFormat="1" applyFont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quotePrefix="1" applyFont="1" applyBorder="1" applyAlignment="1">
      <alignment horizontal="left"/>
    </xf>
    <xf numFmtId="0" fontId="10" fillId="0" borderId="0" xfId="0" applyFont="1" applyBorder="1"/>
    <xf numFmtId="0" fontId="8" fillId="0" borderId="4" xfId="0" quotePrefix="1" applyNumberFormat="1" applyFont="1" applyBorder="1"/>
    <xf numFmtId="0" fontId="8" fillId="0" borderId="4" xfId="0" quotePrefix="1" applyFont="1" applyBorder="1" applyAlignment="1">
      <alignment horizontal="left"/>
    </xf>
    <xf numFmtId="0" fontId="8" fillId="0" borderId="4" xfId="0" quotePrefix="1" applyFont="1" applyBorder="1"/>
    <xf numFmtId="0" fontId="8" fillId="0" borderId="4" xfId="0" quotePrefix="1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38" fontId="5" fillId="0" borderId="0" xfId="1" applyNumberFormat="1" applyFont="1" applyAlignment="1">
      <alignment horizontal="left"/>
    </xf>
    <xf numFmtId="0" fontId="12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38" fontId="8" fillId="0" borderId="1" xfId="1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/>
    </xf>
    <xf numFmtId="0" fontId="10" fillId="0" borderId="1" xfId="0" applyFont="1" applyBorder="1"/>
    <xf numFmtId="0" fontId="3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6" fillId="0" borderId="0" xfId="0" applyFont="1" applyFill="1"/>
    <xf numFmtId="5" fontId="8" fillId="0" borderId="1" xfId="0" applyNumberFormat="1" applyFont="1" applyBorder="1" applyAlignment="1">
      <alignment horizontal="center"/>
    </xf>
    <xf numFmtId="5" fontId="8" fillId="0" borderId="0" xfId="0" applyNumberFormat="1" applyFont="1" applyBorder="1" applyAlignment="1">
      <alignment horizontal="left"/>
    </xf>
    <xf numFmtId="3" fontId="8" fillId="0" borderId="5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38" fontId="8" fillId="0" borderId="5" xfId="0" applyNumberFormat="1" applyFont="1" applyFill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5" fillId="0" borderId="2" xfId="0" applyFont="1" applyBorder="1" applyAlignment="1">
      <alignment vertical="top" wrapText="1"/>
    </xf>
    <xf numFmtId="3" fontId="5" fillId="0" borderId="2" xfId="0" applyNumberFormat="1" applyFont="1" applyBorder="1" applyAlignment="1">
      <alignment horizontal="center" vertical="top"/>
    </xf>
    <xf numFmtId="37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4" fillId="0" borderId="0" xfId="0" applyFont="1" applyBorder="1"/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0</xdr:rowOff>
    </xdr:from>
    <xdr:to>
      <xdr:col>5</xdr:col>
      <xdr:colOff>476250</xdr:colOff>
      <xdr:row>5</xdr:row>
      <xdr:rowOff>123825</xdr:rowOff>
    </xdr:to>
    <xdr:pic>
      <xdr:nvPicPr>
        <xdr:cNvPr id="1041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2079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3100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412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5148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6172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7196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8220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123825</xdr:rowOff>
    </xdr:to>
    <xdr:pic>
      <xdr:nvPicPr>
        <xdr:cNvPr id="9244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9525</xdr:rowOff>
    </xdr:to>
    <xdr:pic>
      <xdr:nvPicPr>
        <xdr:cNvPr id="10266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9525</xdr:rowOff>
    </xdr:to>
    <xdr:pic>
      <xdr:nvPicPr>
        <xdr:cNvPr id="11290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9525</xdr:rowOff>
    </xdr:to>
    <xdr:pic>
      <xdr:nvPicPr>
        <xdr:cNvPr id="1231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9525</xdr:rowOff>
    </xdr:to>
    <xdr:pic>
      <xdr:nvPicPr>
        <xdr:cNvPr id="13338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9525</xdr:rowOff>
    </xdr:to>
    <xdr:pic>
      <xdr:nvPicPr>
        <xdr:cNvPr id="14362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457200</xdr:colOff>
      <xdr:row>5</xdr:row>
      <xdr:rowOff>9525</xdr:rowOff>
    </xdr:to>
    <xdr:pic>
      <xdr:nvPicPr>
        <xdr:cNvPr id="15386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0"/>
          <a:ext cx="24479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1"/>
  <sheetViews>
    <sheetView tabSelected="1" zoomScaleNormal="100" workbookViewId="0">
      <selection activeCell="A18" sqref="A18"/>
    </sheetView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v>1</v>
      </c>
    </row>
    <row r="4" spans="1:8" s="3" customFormat="1" ht="15.75">
      <c r="D4" s="1"/>
      <c r="E4" s="2"/>
      <c r="G4" s="2" t="s">
        <v>1</v>
      </c>
      <c r="H4" s="30"/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/>
      <c r="C9" s="16"/>
      <c r="D9" s="16"/>
      <c r="E9" s="13"/>
      <c r="F9" s="61"/>
      <c r="G9" s="59"/>
      <c r="H9" s="71"/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">
        <v>31</v>
      </c>
      <c r="D12" s="15"/>
      <c r="E12" s="15"/>
      <c r="F12" s="15"/>
      <c r="G12" s="15"/>
      <c r="H12" s="15"/>
    </row>
    <row r="13" spans="1:8" s="14" customFormat="1" ht="16.5">
      <c r="A13" s="64">
        <f>G60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76"/>
      <c r="B18" s="45"/>
      <c r="C18" s="73"/>
      <c r="D18" s="74"/>
      <c r="E18" s="38"/>
      <c r="F18" s="38"/>
      <c r="G18" s="38"/>
      <c r="H18" s="38"/>
    </row>
    <row r="19" spans="1:8" s="14" customFormat="1" ht="18" customHeight="1">
      <c r="A19" s="76"/>
      <c r="B19" s="22"/>
      <c r="C19" s="73"/>
      <c r="D19" s="74"/>
      <c r="E19" s="38"/>
      <c r="F19" s="38"/>
      <c r="G19" s="38"/>
      <c r="H19" s="38"/>
    </row>
    <row r="20" spans="1:8" s="14" customFormat="1" ht="18" customHeight="1">
      <c r="A20" s="76"/>
      <c r="B20" s="22"/>
      <c r="C20" s="73"/>
      <c r="D20" s="74"/>
      <c r="E20" s="38"/>
      <c r="F20" s="38"/>
      <c r="G20" s="38"/>
      <c r="H20" s="38"/>
    </row>
    <row r="21" spans="1:8" s="14" customFormat="1" ht="18" customHeight="1">
      <c r="A21" s="76"/>
      <c r="B21" s="22"/>
      <c r="C21" s="73"/>
      <c r="D21" s="75"/>
      <c r="E21" s="38"/>
      <c r="F21" s="38"/>
      <c r="G21" s="38"/>
      <c r="H21" s="38"/>
    </row>
    <row r="22" spans="1:8" s="14" customFormat="1" ht="18" customHeight="1">
      <c r="A22" s="76"/>
      <c r="B22" s="45"/>
      <c r="C22" s="73"/>
      <c r="D22" s="75"/>
      <c r="E22" s="38"/>
      <c r="F22" s="38"/>
      <c r="G22" s="38"/>
      <c r="H22" s="38"/>
    </row>
    <row r="23" spans="1:8" s="14" customFormat="1" ht="18" customHeight="1">
      <c r="A23" s="76"/>
      <c r="B23" s="22"/>
      <c r="C23" s="73"/>
      <c r="D23" s="75"/>
      <c r="E23" s="38"/>
      <c r="F23" s="38"/>
      <c r="G23" s="38"/>
      <c r="H23" s="38"/>
    </row>
    <row r="24" spans="1:8" s="14" customFormat="1" ht="18" customHeight="1">
      <c r="A24" s="76"/>
      <c r="B24" s="22"/>
      <c r="C24" s="73"/>
      <c r="D24" s="75"/>
      <c r="E24" s="38"/>
      <c r="F24" s="38"/>
      <c r="G24" s="38"/>
      <c r="H24" s="38"/>
    </row>
    <row r="25" spans="1:8" s="14" customFormat="1" ht="18" customHeight="1">
      <c r="A25" s="76"/>
      <c r="B25" s="22"/>
      <c r="C25" s="73"/>
      <c r="D25" s="75"/>
      <c r="E25" s="38"/>
      <c r="F25" s="38"/>
      <c r="G25" s="38"/>
      <c r="H25" s="38"/>
    </row>
    <row r="26" spans="1:8" s="14" customFormat="1" ht="18" customHeight="1">
      <c r="A26" s="76"/>
      <c r="B26" s="45"/>
      <c r="C26" s="73"/>
      <c r="D26" s="75"/>
      <c r="E26" s="38"/>
      <c r="F26" s="38"/>
      <c r="G26" s="38"/>
      <c r="H26" s="38"/>
    </row>
    <row r="27" spans="1:8" s="14" customFormat="1" ht="18" customHeight="1">
      <c r="A27" s="76"/>
      <c r="B27" s="22"/>
      <c r="C27" s="73"/>
      <c r="D27" s="75"/>
      <c r="E27" s="38"/>
      <c r="F27" s="38"/>
      <c r="G27" s="38"/>
      <c r="H27" s="38"/>
    </row>
    <row r="28" spans="1:8" s="14" customFormat="1" ht="18" customHeight="1">
      <c r="A28" s="76"/>
      <c r="B28" s="22"/>
      <c r="C28" s="73"/>
      <c r="D28" s="75"/>
      <c r="E28" s="38"/>
      <c r="F28" s="38"/>
      <c r="G28" s="38"/>
      <c r="H28" s="38"/>
    </row>
    <row r="29" spans="1:8" s="14" customFormat="1" ht="18" customHeight="1">
      <c r="A29" s="76"/>
      <c r="B29" s="22"/>
      <c r="C29" s="73"/>
      <c r="D29" s="75"/>
      <c r="E29" s="38"/>
      <c r="F29" s="38"/>
      <c r="G29" s="38"/>
      <c r="H29" s="38"/>
    </row>
    <row r="30" spans="1:8" s="14" customFormat="1" ht="18" customHeight="1">
      <c r="A30" s="76"/>
      <c r="B30" s="45"/>
      <c r="C30" s="73"/>
      <c r="D30" s="75"/>
      <c r="E30" s="38"/>
      <c r="F30" s="38"/>
      <c r="G30" s="38"/>
      <c r="H30" s="38"/>
    </row>
    <row r="31" spans="1:8" s="14" customFormat="1" ht="18" customHeight="1">
      <c r="A31" s="76"/>
      <c r="B31" s="22"/>
      <c r="C31" s="73"/>
      <c r="D31" s="75"/>
      <c r="E31" s="38"/>
      <c r="F31" s="38"/>
      <c r="G31" s="38"/>
      <c r="H31" s="38"/>
    </row>
    <row r="32" spans="1:8" s="14" customFormat="1" ht="18" customHeight="1">
      <c r="A32" s="76"/>
      <c r="B32" s="22"/>
      <c r="C32" s="73"/>
      <c r="D32" s="75"/>
      <c r="E32" s="38"/>
      <c r="F32" s="38"/>
      <c r="G32" s="38"/>
      <c r="H32" s="38"/>
    </row>
    <row r="33" spans="1:8" s="14" customFormat="1" ht="18" customHeight="1">
      <c r="A33" s="22"/>
      <c r="B33" s="22"/>
      <c r="D33" s="75"/>
      <c r="E33" s="38"/>
      <c r="F33" s="38"/>
      <c r="G33" s="38"/>
      <c r="H33" s="38"/>
    </row>
    <row r="34" spans="1:8" s="14" customFormat="1" ht="18" customHeight="1">
      <c r="A34" s="22"/>
      <c r="B34" s="22"/>
      <c r="C34" s="36"/>
      <c r="D34" s="38"/>
      <c r="E34" s="38"/>
      <c r="F34" s="38"/>
      <c r="G34" s="38"/>
      <c r="H34" s="38"/>
    </row>
    <row r="35" spans="1:8" s="14" customFormat="1" ht="18" customHeight="1">
      <c r="A35" s="22"/>
      <c r="B35" s="22"/>
      <c r="C35" s="36"/>
      <c r="D35" s="38"/>
      <c r="E35" s="38"/>
      <c r="F35" s="38"/>
      <c r="G35" s="38"/>
      <c r="H35" s="38"/>
    </row>
    <row r="36" spans="1:8" s="14" customFormat="1" ht="18" customHeight="1">
      <c r="A36" s="22"/>
      <c r="B36" s="22"/>
      <c r="C36" s="36"/>
      <c r="D36" s="38"/>
      <c r="E36" s="38"/>
      <c r="F36" s="38"/>
      <c r="G36" s="38"/>
      <c r="H36" s="38"/>
    </row>
    <row r="37" spans="1:8" s="14" customFormat="1" ht="18" customHeight="1">
      <c r="A37" s="22"/>
      <c r="B37" s="22"/>
      <c r="C37" s="36"/>
      <c r="D37" s="38"/>
      <c r="E37" s="38"/>
      <c r="F37" s="38"/>
      <c r="G37" s="38"/>
      <c r="H37" s="38"/>
    </row>
    <row r="38" spans="1:8" s="14" customFormat="1" ht="18" customHeight="1">
      <c r="A38" s="22"/>
      <c r="B38" s="22"/>
      <c r="C38" s="36"/>
      <c r="D38" s="38"/>
      <c r="E38" s="38"/>
      <c r="F38" s="38"/>
      <c r="G38" s="38"/>
      <c r="H38" s="38"/>
    </row>
    <row r="39" spans="1:8" s="14" customFormat="1" ht="18" customHeight="1">
      <c r="A39" s="22"/>
      <c r="B39" s="22"/>
      <c r="C39" s="36"/>
      <c r="D39" s="38"/>
      <c r="E39" s="38"/>
      <c r="F39" s="38"/>
      <c r="G39" s="38"/>
      <c r="H39" s="38"/>
    </row>
    <row r="40" spans="1:8" s="14" customFormat="1" ht="18" customHeight="1">
      <c r="A40" s="22"/>
      <c r="B40" s="22"/>
      <c r="C40" s="36"/>
      <c r="D40" s="38"/>
      <c r="E40" s="38"/>
      <c r="F40" s="38"/>
      <c r="G40" s="38"/>
      <c r="H40" s="38"/>
    </row>
    <row r="41" spans="1:8" s="14" customFormat="1" ht="18" customHeight="1">
      <c r="A41" s="22"/>
      <c r="B41" s="22"/>
      <c r="C41" s="36"/>
      <c r="D41" s="38"/>
      <c r="E41" s="38"/>
      <c r="F41" s="38"/>
      <c r="G41" s="38"/>
      <c r="H41" s="38"/>
    </row>
    <row r="42" spans="1:8" s="14" customFormat="1" ht="18" customHeight="1">
      <c r="A42" s="22"/>
      <c r="B42" s="22"/>
      <c r="C42" s="36"/>
      <c r="D42" s="38"/>
      <c r="E42" s="38"/>
      <c r="F42" s="38"/>
      <c r="G42" s="38"/>
      <c r="H42" s="38"/>
    </row>
    <row r="43" spans="1:8" s="14" customFormat="1" ht="18" customHeight="1">
      <c r="A43" s="22"/>
      <c r="B43" s="22"/>
      <c r="C43" s="36"/>
      <c r="D43" s="38"/>
      <c r="E43" s="38"/>
      <c r="F43" s="38"/>
      <c r="G43" s="38"/>
      <c r="H43" s="38"/>
    </row>
    <row r="44" spans="1:8" s="14" customFormat="1" ht="18" customHeight="1">
      <c r="A44" s="22"/>
      <c r="B44" s="22"/>
      <c r="C44" s="36"/>
      <c r="D44" s="38"/>
      <c r="E44" s="38"/>
      <c r="F44" s="38"/>
      <c r="G44" s="38"/>
      <c r="H44" s="38"/>
    </row>
    <row r="45" spans="1:8" s="14" customFormat="1" ht="18" customHeight="1">
      <c r="A45" s="22"/>
      <c r="B45" s="22"/>
      <c r="C45" s="36"/>
      <c r="D45" s="38"/>
      <c r="E45" s="38"/>
      <c r="F45" s="38"/>
      <c r="G45" s="38"/>
      <c r="H45" s="38"/>
    </row>
    <row r="46" spans="1:8" s="14" customFormat="1" ht="18" customHeight="1">
      <c r="A46" s="22"/>
      <c r="B46" s="22"/>
      <c r="C46" s="36"/>
      <c r="D46" s="38"/>
      <c r="E46" s="38"/>
      <c r="F46" s="38"/>
      <c r="G46" s="38"/>
      <c r="H46" s="38"/>
    </row>
    <row r="47" spans="1:8" s="14" customFormat="1" ht="18" customHeight="1">
      <c r="A47" s="22"/>
      <c r="B47" s="22"/>
      <c r="C47" s="36"/>
      <c r="D47" s="38"/>
      <c r="E47" s="38"/>
      <c r="F47" s="38"/>
      <c r="G47" s="38"/>
      <c r="H47" s="38"/>
    </row>
    <row r="48" spans="1:8" s="14" customFormat="1" ht="18" customHeight="1">
      <c r="A48" s="22"/>
      <c r="B48" s="22"/>
      <c r="C48" s="36"/>
      <c r="D48" s="38"/>
      <c r="E48" s="38"/>
      <c r="F48" s="38"/>
      <c r="G48" s="38"/>
      <c r="H48" s="38"/>
    </row>
    <row r="49" spans="1:8" s="14" customFormat="1" ht="18" customHeight="1">
      <c r="A49" s="22"/>
      <c r="B49" s="22"/>
      <c r="C49" s="36"/>
      <c r="D49" s="38"/>
      <c r="E49" s="38"/>
      <c r="F49" s="38"/>
      <c r="G49" s="38"/>
      <c r="H49" s="38"/>
    </row>
    <row r="50" spans="1:8" s="14" customFormat="1" ht="18" customHeight="1">
      <c r="A50" s="22"/>
      <c r="B50" s="22"/>
      <c r="C50" s="36"/>
      <c r="D50" s="38"/>
      <c r="E50" s="38"/>
      <c r="F50" s="38"/>
      <c r="G50" s="38"/>
      <c r="H50" s="38"/>
    </row>
    <row r="51" spans="1:8" s="14" customFormat="1" ht="18" customHeight="1">
      <c r="A51" s="22"/>
      <c r="B51" s="22"/>
      <c r="C51" s="36"/>
      <c r="D51" s="38"/>
      <c r="E51" s="38"/>
      <c r="F51" s="38"/>
      <c r="G51" s="38"/>
      <c r="H51" s="38"/>
    </row>
    <row r="52" spans="1:8" s="14" customFormat="1" ht="18" customHeight="1">
      <c r="A52" s="22"/>
      <c r="B52" s="22"/>
      <c r="C52" s="36"/>
      <c r="D52" s="38"/>
      <c r="E52" s="38"/>
      <c r="F52" s="38"/>
      <c r="G52" s="38"/>
      <c r="H52" s="38"/>
    </row>
    <row r="53" spans="1:8" s="14" customFormat="1" ht="18" customHeight="1">
      <c r="A53" s="22"/>
      <c r="B53" s="39"/>
      <c r="C53" s="36"/>
      <c r="D53" s="38"/>
      <c r="E53" s="38"/>
      <c r="F53" s="38"/>
      <c r="G53" s="38"/>
      <c r="H53" s="38"/>
    </row>
    <row r="54" spans="1:8" s="14" customFormat="1" ht="18" customHeight="1">
      <c r="A54" s="39"/>
      <c r="B54" s="22"/>
      <c r="C54" s="36"/>
      <c r="D54" s="38"/>
      <c r="E54" s="38"/>
      <c r="F54" s="38"/>
      <c r="G54" s="38"/>
      <c r="H54" s="38"/>
    </row>
    <row r="55" spans="1:8" s="14" customFormat="1" ht="18" customHeight="1">
      <c r="A55" s="22"/>
      <c r="B55" s="22"/>
      <c r="C55" s="36"/>
      <c r="D55" s="38"/>
      <c r="E55" s="38"/>
      <c r="F55" s="38"/>
      <c r="G55" s="38"/>
      <c r="H55" s="38"/>
    </row>
    <row r="56" spans="1:8" s="14" customFormat="1" ht="18" customHeight="1">
      <c r="A56" s="46"/>
      <c r="B56" s="46" t="s">
        <v>13</v>
      </c>
      <c r="C56" s="36" t="s">
        <v>14</v>
      </c>
      <c r="D56" s="38">
        <f>SUM(D18:D55)</f>
        <v>0</v>
      </c>
      <c r="E56" s="38">
        <f>SUM(E18:E55)</f>
        <v>0</v>
      </c>
      <c r="F56" s="38">
        <f>SUM(F18:F55)</f>
        <v>0</v>
      </c>
      <c r="G56" s="38">
        <f>SUM(G18:G55)</f>
        <v>0</v>
      </c>
      <c r="H56" s="68"/>
    </row>
    <row r="57" spans="1:8" s="14" customFormat="1" ht="18" customHeight="1">
      <c r="A57" s="47"/>
      <c r="B57" s="37"/>
      <c r="C57" s="37"/>
      <c r="D57" s="43"/>
      <c r="E57" s="48" t="s">
        <v>26</v>
      </c>
      <c r="F57" s="44"/>
      <c r="G57" s="38">
        <f>ROUND(G56*0.05,0)</f>
        <v>0</v>
      </c>
      <c r="H57" s="68"/>
    </row>
    <row r="58" spans="1:8" s="14" customFormat="1" ht="18" customHeight="1">
      <c r="A58" s="12"/>
      <c r="B58" s="12"/>
      <c r="C58" s="12"/>
      <c r="D58" s="29"/>
      <c r="E58" s="48" t="s">
        <v>15</v>
      </c>
      <c r="F58" s="31"/>
      <c r="G58" s="38">
        <f>(G56-G57)</f>
        <v>0</v>
      </c>
      <c r="H58" s="68"/>
    </row>
    <row r="59" spans="1:8" s="14" customFormat="1" ht="18" customHeight="1">
      <c r="A59" s="12"/>
      <c r="B59" s="12"/>
      <c r="C59" s="12"/>
      <c r="D59" s="29"/>
      <c r="E59" s="48" t="s">
        <v>16</v>
      </c>
      <c r="F59" s="31"/>
      <c r="G59" s="38">
        <v>0</v>
      </c>
      <c r="H59" s="68"/>
    </row>
    <row r="60" spans="1:8" s="14" customFormat="1" ht="18" customHeight="1">
      <c r="A60" s="12"/>
      <c r="B60" s="12"/>
      <c r="C60" s="12"/>
      <c r="D60" s="29"/>
      <c r="E60" s="48" t="s">
        <v>17</v>
      </c>
      <c r="F60" s="31"/>
      <c r="G60" s="38">
        <f>(G58-G59)</f>
        <v>0</v>
      </c>
      <c r="H60" s="69"/>
    </row>
    <row r="61" spans="1:8" s="14" customFormat="1" ht="16.5">
      <c r="A61" s="12"/>
      <c r="E61" s="12"/>
      <c r="G61" s="45"/>
      <c r="H61" s="45"/>
    </row>
    <row r="62" spans="1:8" s="14" customFormat="1" ht="16.5"/>
    <row r="63" spans="1:8" s="56" customFormat="1" ht="16.5">
      <c r="A63" s="57" t="s">
        <v>18</v>
      </c>
      <c r="B63" s="14"/>
      <c r="C63" s="14"/>
      <c r="D63" s="66">
        <v>0</v>
      </c>
      <c r="E63" s="67" t="s">
        <v>30</v>
      </c>
      <c r="F63" s="14"/>
      <c r="G63" s="14"/>
      <c r="H63" s="14"/>
    </row>
    <row r="64" spans="1:8" s="14" customFormat="1" ht="16.5">
      <c r="A64" s="14" t="s">
        <v>19</v>
      </c>
    </row>
    <row r="65" spans="1:10" s="14" customFormat="1" ht="16.5"/>
    <row r="66" spans="1:10" s="14" customFormat="1" ht="16.5">
      <c r="D66" s="27"/>
    </row>
    <row r="67" spans="1:10" s="14" customFormat="1" ht="16.5">
      <c r="A67" s="61" t="s">
        <v>22</v>
      </c>
      <c r="B67" s="16"/>
      <c r="C67" s="16"/>
      <c r="D67" s="60" t="s">
        <v>23</v>
      </c>
      <c r="E67" s="16"/>
      <c r="F67" s="16"/>
      <c r="G67" s="16"/>
    </row>
    <row r="68" spans="1:10" s="14" customFormat="1" ht="17.25" thickBot="1">
      <c r="A68" s="24"/>
      <c r="B68" s="24"/>
      <c r="C68" s="24"/>
      <c r="D68" s="24"/>
      <c r="E68" s="24"/>
      <c r="F68" s="24"/>
      <c r="G68" s="24"/>
      <c r="H68" s="24"/>
    </row>
    <row r="69" spans="1:10" s="14" customFormat="1" ht="16.5">
      <c r="A69" s="12"/>
      <c r="B69" s="25"/>
      <c r="C69" s="26" t="s">
        <v>20</v>
      </c>
      <c r="D69" s="26"/>
      <c r="E69" s="26"/>
      <c r="F69" s="25"/>
      <c r="G69" s="25"/>
      <c r="H69" s="25"/>
    </row>
    <row r="70" spans="1:10" s="14" customFormat="1" ht="16.5">
      <c r="A70" s="25"/>
    </row>
    <row r="71" spans="1:10" s="14" customFormat="1" ht="16.5"/>
    <row r="72" spans="1:10" s="14" customFormat="1" ht="16.5">
      <c r="E72" s="27"/>
      <c r="F72" s="27"/>
      <c r="I72" s="12"/>
      <c r="J72" s="12"/>
    </row>
    <row r="73" spans="1:10" ht="16.5">
      <c r="A73" s="16" t="s">
        <v>22</v>
      </c>
      <c r="B73" s="16"/>
      <c r="C73" s="60" t="s">
        <v>23</v>
      </c>
      <c r="D73" s="62"/>
      <c r="E73" s="16"/>
      <c r="F73" s="12"/>
      <c r="G73" s="60" t="s">
        <v>27</v>
      </c>
      <c r="H73" s="16"/>
      <c r="I73" s="63"/>
    </row>
    <row r="74" spans="1:10" s="14" customFormat="1" ht="16.5">
      <c r="D74" s="27"/>
      <c r="E74" s="27"/>
      <c r="F74" s="27"/>
      <c r="H74" s="72" t="s">
        <v>28</v>
      </c>
    </row>
    <row r="75" spans="1:10" customFormat="1" ht="15.75">
      <c r="A75" s="80"/>
      <c r="B75" s="80"/>
      <c r="C75" s="80"/>
      <c r="D75" s="27"/>
      <c r="E75" s="27"/>
      <c r="F75" s="27"/>
      <c r="G75" s="27"/>
      <c r="H75" s="27"/>
    </row>
    <row r="76" spans="1:10" ht="15.75">
      <c r="A76" s="78"/>
      <c r="B76" s="77"/>
      <c r="C76" s="77"/>
      <c r="D76" s="8"/>
      <c r="E76" s="8"/>
      <c r="F76" s="8"/>
      <c r="G76" s="8"/>
      <c r="H76" s="8"/>
    </row>
    <row r="77" spans="1:10">
      <c r="D77" s="8"/>
      <c r="E77" s="8"/>
      <c r="F77" s="8"/>
      <c r="G77" s="8"/>
      <c r="H77" s="8"/>
    </row>
    <row r="78" spans="1:10" ht="12.75" customHeight="1">
      <c r="A78" s="79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C89" s="7"/>
      <c r="F89" s="28"/>
      <c r="H89" s="8"/>
    </row>
    <row r="90" spans="3:8">
      <c r="C90" s="7"/>
      <c r="F90" s="2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1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#1'!H3+1</f>
        <v>2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11"/>
      <c r="E8" s="8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G60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#1'!G18</f>
        <v>0</v>
      </c>
      <c r="F18" s="38"/>
      <c r="G18" s="38">
        <f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#1'!G19</f>
        <v>0</v>
      </c>
      <c r="F19" s="38"/>
      <c r="G19" s="38">
        <f t="shared" ref="G19:G46" si="0">E19+F19</f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#1'!G20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#1'!G21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#1'!G22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#1'!G23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#1'!G24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#1'!G25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#1'!G26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#1'!G27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#1'!G28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#1'!G29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#1'!G30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#1'!G31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#1'!G32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#1'!G33</f>
        <v>0</v>
      </c>
      <c r="F33" s="38"/>
      <c r="G33" s="38">
        <f t="shared" si="0"/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#1'!G34</f>
        <v>0</v>
      </c>
      <c r="F34" s="38"/>
      <c r="G34" s="38">
        <f t="shared" si="0"/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#1'!G35</f>
        <v>0</v>
      </c>
      <c r="F35" s="38"/>
      <c r="G35" s="38">
        <f t="shared" si="0"/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#1'!G36</f>
        <v>0</v>
      </c>
      <c r="F36" s="38"/>
      <c r="G36" s="38">
        <f t="shared" si="0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#1'!G37</f>
        <v>0</v>
      </c>
      <c r="F37" s="38"/>
      <c r="G37" s="38">
        <f t="shared" si="0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#1'!G38</f>
        <v>0</v>
      </c>
      <c r="F38" s="38"/>
      <c r="G38" s="38">
        <f t="shared" si="0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#1'!G39</f>
        <v>0</v>
      </c>
      <c r="F39" s="38"/>
      <c r="G39" s="38">
        <f t="shared" si="0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#1'!F40</f>
        <v>0</v>
      </c>
      <c r="F40" s="38"/>
      <c r="G40" s="38">
        <f t="shared" si="0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#1'!F41</f>
        <v>0</v>
      </c>
      <c r="F41" s="38"/>
      <c r="G41" s="38">
        <f t="shared" si="0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#1'!F42</f>
        <v>0</v>
      </c>
      <c r="F42" s="38"/>
      <c r="G42" s="38">
        <f t="shared" si="0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#1'!F43</f>
        <v>0</v>
      </c>
      <c r="F43" s="38"/>
      <c r="G43" s="38">
        <f t="shared" si="0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#1'!F44</f>
        <v>0</v>
      </c>
      <c r="F44" s="38"/>
      <c r="G44" s="38">
        <f t="shared" si="0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#1'!F45</f>
        <v>0</v>
      </c>
      <c r="F45" s="38"/>
      <c r="G45" s="38">
        <f t="shared" si="0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#1'!F46</f>
        <v>0</v>
      </c>
      <c r="F46" s="38"/>
      <c r="G46" s="38">
        <f t="shared" si="0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#1'!F47</f>
        <v>0</v>
      </c>
      <c r="F47" s="38"/>
      <c r="G47" s="38">
        <f>E47+F47</f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#1'!F48</f>
        <v>0</v>
      </c>
      <c r="F48" s="38"/>
      <c r="G48" s="38">
        <f>E48+F48</f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#1'!F49</f>
        <v>0</v>
      </c>
      <c r="F49" s="38"/>
      <c r="G49" s="38">
        <f>E49+F49</f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#1'!F50</f>
        <v>0</v>
      </c>
      <c r="F50" s="38"/>
      <c r="G50" s="38">
        <f t="shared" ref="G50:G55" si="1">E50+F50</f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#1'!F51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#1'!F52</f>
        <v>0</v>
      </c>
      <c r="F52" s="38"/>
      <c r="G52" s="38">
        <f t="shared" si="1"/>
        <v>0</v>
      </c>
      <c r="H52" s="38"/>
    </row>
    <row r="53" spans="1:8" s="14" customFormat="1" ht="18" customHeight="1">
      <c r="A53" s="22"/>
      <c r="B53" s="39"/>
      <c r="C53" s="36"/>
      <c r="D53" s="38"/>
      <c r="E53" s="38">
        <f>'coreq. #1'!F53</f>
        <v>0</v>
      </c>
      <c r="F53" s="38"/>
      <c r="G53" s="38">
        <f t="shared" si="1"/>
        <v>0</v>
      </c>
      <c r="H53" s="38"/>
    </row>
    <row r="54" spans="1:8" s="14" customFormat="1" ht="18" customHeight="1">
      <c r="A54" s="39"/>
      <c r="B54" s="22"/>
      <c r="C54" s="36"/>
      <c r="D54" s="38"/>
      <c r="E54" s="38">
        <f>'coreq. #1'!F54</f>
        <v>0</v>
      </c>
      <c r="F54" s="38"/>
      <c r="G54" s="38">
        <f t="shared" si="1"/>
        <v>0</v>
      </c>
      <c r="H54" s="38"/>
    </row>
    <row r="55" spans="1:8" s="14" customFormat="1" ht="18" customHeight="1">
      <c r="A55" s="22"/>
      <c r="B55" s="22"/>
      <c r="C55" s="36"/>
      <c r="D55" s="38"/>
      <c r="E55" s="38">
        <f>'coreq. #1'!F55</f>
        <v>0</v>
      </c>
      <c r="F55" s="38"/>
      <c r="G55" s="38">
        <f t="shared" si="1"/>
        <v>0</v>
      </c>
      <c r="H55" s="38"/>
    </row>
    <row r="56" spans="1:8" s="14" customFormat="1" ht="18" customHeight="1">
      <c r="A56" s="46"/>
      <c r="B56" s="46" t="s">
        <v>13</v>
      </c>
      <c r="C56" s="36" t="s">
        <v>14</v>
      </c>
      <c r="D56" s="38">
        <f>SUM(D18:D55)</f>
        <v>0</v>
      </c>
      <c r="E56" s="38">
        <f>'coreq. #1'!F56</f>
        <v>0</v>
      </c>
      <c r="F56" s="38">
        <f>SUM(F18:F55)</f>
        <v>0</v>
      </c>
      <c r="G56" s="38">
        <f>SUM(G18:G55)</f>
        <v>0</v>
      </c>
      <c r="H56" s="68"/>
    </row>
    <row r="57" spans="1:8" s="14" customFormat="1" ht="18" customHeight="1">
      <c r="A57" s="47"/>
      <c r="B57" s="37"/>
      <c r="C57" s="37"/>
      <c r="D57" s="43"/>
      <c r="E57" s="48" t="s">
        <v>26</v>
      </c>
      <c r="F57" s="44"/>
      <c r="G57" s="38">
        <f>ROUND(G56*0.05,0)</f>
        <v>0</v>
      </c>
      <c r="H57" s="68"/>
    </row>
    <row r="58" spans="1:8" s="14" customFormat="1" ht="18" customHeight="1">
      <c r="A58" s="12"/>
      <c r="B58" s="12"/>
      <c r="C58" s="12"/>
      <c r="D58" s="29"/>
      <c r="E58" s="48" t="s">
        <v>15</v>
      </c>
      <c r="F58" s="31"/>
      <c r="G58" s="38">
        <f>(G56-G57)</f>
        <v>0</v>
      </c>
      <c r="H58" s="68"/>
    </row>
    <row r="59" spans="1:8" s="14" customFormat="1" ht="18" customHeight="1">
      <c r="A59" s="12"/>
      <c r="B59" s="12"/>
      <c r="C59" s="12"/>
      <c r="D59" s="29"/>
      <c r="E59" s="48" t="s">
        <v>16</v>
      </c>
      <c r="F59" s="31"/>
      <c r="G59" s="38"/>
      <c r="H59" s="68"/>
    </row>
    <row r="60" spans="1:8" s="14" customFormat="1" ht="18" customHeight="1">
      <c r="A60" s="12"/>
      <c r="B60" s="12"/>
      <c r="C60" s="12"/>
      <c r="D60" s="29"/>
      <c r="E60" s="48" t="s">
        <v>17</v>
      </c>
      <c r="F60" s="31"/>
      <c r="G60" s="38">
        <f>(G58-G59)</f>
        <v>0</v>
      </c>
      <c r="H60" s="69"/>
    </row>
    <row r="61" spans="1:8" s="14" customFormat="1" ht="16.5">
      <c r="A61" s="12"/>
      <c r="E61" s="12"/>
      <c r="G61" s="45"/>
      <c r="H61" s="45"/>
    </row>
    <row r="62" spans="1:8" s="14" customFormat="1" ht="16.5">
      <c r="E62" s="14" t="s">
        <v>30</v>
      </c>
    </row>
    <row r="63" spans="1:8" s="56" customFormat="1" ht="16.5">
      <c r="A63" s="57" t="s">
        <v>18</v>
      </c>
      <c r="B63" s="14"/>
      <c r="C63" s="14"/>
      <c r="D63" s="66">
        <f>G59</f>
        <v>0</v>
      </c>
      <c r="E63" s="67" t="s">
        <v>25</v>
      </c>
      <c r="F63" s="14"/>
      <c r="G63" s="14"/>
      <c r="H63" s="14"/>
    </row>
    <row r="64" spans="1:8" s="14" customFormat="1" ht="16.5">
      <c r="A64" s="14" t="s">
        <v>19</v>
      </c>
    </row>
    <row r="65" spans="1:10" s="14" customFormat="1" ht="16.5"/>
    <row r="66" spans="1:10" s="14" customFormat="1" ht="16.5">
      <c r="D66" s="27"/>
    </row>
    <row r="67" spans="1:10" s="14" customFormat="1" ht="16.5">
      <c r="A67" s="61" t="s">
        <v>22</v>
      </c>
      <c r="B67" s="16"/>
      <c r="C67" s="16"/>
      <c r="D67" s="60" t="s">
        <v>23</v>
      </c>
      <c r="E67" s="16"/>
      <c r="F67" s="16"/>
      <c r="G67" s="16"/>
    </row>
    <row r="68" spans="1:10" s="14" customFormat="1" ht="17.25" thickBot="1">
      <c r="A68" s="24"/>
      <c r="B68" s="24"/>
      <c r="C68" s="24"/>
      <c r="D68" s="24"/>
      <c r="E68" s="24"/>
      <c r="F68" s="24"/>
      <c r="G68" s="24"/>
      <c r="H68" s="24"/>
    </row>
    <row r="69" spans="1:10" s="14" customFormat="1" ht="16.5">
      <c r="A69" s="12"/>
      <c r="B69" s="25"/>
      <c r="C69" s="26" t="s">
        <v>20</v>
      </c>
      <c r="D69" s="26"/>
      <c r="E69" s="26"/>
      <c r="F69" s="25"/>
      <c r="G69" s="25"/>
      <c r="H69" s="25"/>
    </row>
    <row r="70" spans="1:10" s="14" customFormat="1" ht="16.5">
      <c r="A70" s="25"/>
    </row>
    <row r="71" spans="1:10" s="14" customFormat="1" ht="16.5"/>
    <row r="72" spans="1:10" s="14" customFormat="1" ht="16.5">
      <c r="E72" s="27"/>
      <c r="F72" s="27"/>
      <c r="I72" s="12"/>
      <c r="J72" s="12"/>
    </row>
    <row r="73" spans="1:10" ht="16.5">
      <c r="A73" s="16" t="s">
        <v>22</v>
      </c>
      <c r="B73" s="16"/>
      <c r="C73" s="60" t="s">
        <v>23</v>
      </c>
      <c r="D73" s="62"/>
      <c r="E73" s="16"/>
      <c r="F73" s="12"/>
      <c r="G73" s="60" t="s">
        <v>24</v>
      </c>
      <c r="H73" s="16"/>
      <c r="I73" s="63"/>
    </row>
    <row r="74" spans="1:10" s="14" customFormat="1" ht="16.5">
      <c r="D74" s="27"/>
      <c r="E74" s="27"/>
      <c r="F74" s="27"/>
    </row>
    <row r="75" spans="1:10" customFormat="1" ht="15.75">
      <c r="A75" s="79"/>
      <c r="B75" s="77"/>
      <c r="C75" s="77"/>
      <c r="D75" s="27"/>
      <c r="E75" s="27"/>
      <c r="F75" s="27"/>
      <c r="G75" s="27"/>
      <c r="H75" s="27"/>
    </row>
    <row r="76" spans="1:10" ht="18.75">
      <c r="A76" s="79"/>
      <c r="B76" s="77"/>
      <c r="C76" s="77"/>
      <c r="D76" s="8"/>
      <c r="E76" s="8"/>
      <c r="F76" s="8"/>
      <c r="G76" s="65"/>
      <c r="H76" s="8"/>
    </row>
    <row r="77" spans="1:10">
      <c r="D77" s="8"/>
      <c r="E77" s="8"/>
      <c r="F77" s="8"/>
      <c r="G77" s="8"/>
      <c r="H77" s="8"/>
    </row>
    <row r="78" spans="1:10" ht="12.75" customHeight="1"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C89" s="7"/>
      <c r="F89" s="28"/>
      <c r="H89" s="8"/>
    </row>
    <row r="90" spans="3:8">
      <c r="C90" s="7"/>
      <c r="F90" s="2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rowBreaks count="1" manualBreakCount="1">
    <brk id="75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#2'!H3+1</f>
        <v>3</v>
      </c>
    </row>
    <row r="4" spans="1:8" s="3" customFormat="1" ht="15.75">
      <c r="D4" s="1"/>
      <c r="E4" s="2"/>
      <c r="G4" s="2" t="s">
        <v>1</v>
      </c>
      <c r="H4" s="30"/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#2'!G18</f>
        <v>0</v>
      </c>
      <c r="F18" s="38"/>
      <c r="G18" s="38">
        <f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#2'!G19</f>
        <v>0</v>
      </c>
      <c r="F19" s="38"/>
      <c r="G19" s="38">
        <f t="shared" ref="G19:G37" si="0">E19+F19</f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#2'!G20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#2'!G21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#2'!G22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#2'!G23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#2'!G24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#2'!G25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#2'!G26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#2'!G27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#2'!G28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#2'!G29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#2'!G30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#2'!G31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#2'!G32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#2'!G33</f>
        <v>0</v>
      </c>
      <c r="F33" s="38"/>
      <c r="G33" s="38">
        <f t="shared" si="0"/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#2'!G34</f>
        <v>0</v>
      </c>
      <c r="F34" s="38"/>
      <c r="G34" s="38">
        <f t="shared" si="0"/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#2'!G35</f>
        <v>0</v>
      </c>
      <c r="F35" s="38"/>
      <c r="G35" s="38">
        <f t="shared" si="0"/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#2'!G36</f>
        <v>0</v>
      </c>
      <c r="F36" s="38"/>
      <c r="G36" s="38">
        <f t="shared" si="0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#2'!G37</f>
        <v>0</v>
      </c>
      <c r="F37" s="38"/>
      <c r="G37" s="38">
        <f t="shared" si="0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#2'!G38</f>
        <v>0</v>
      </c>
      <c r="F38" s="38"/>
      <c r="G38" s="38">
        <f t="shared" ref="G38:G51" si="1">E38+F38</f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#2'!G39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#2'!G40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#2'!G41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#2'!G42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#2'!G43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#2'!G44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#2'!G45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#2'!G46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#2'!G46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/>
      <c r="F48" s="38"/>
      <c r="G48" s="38"/>
      <c r="H48" s="38"/>
    </row>
    <row r="49" spans="1:8" s="14" customFormat="1" ht="18" customHeight="1">
      <c r="A49" s="22"/>
      <c r="B49" s="22"/>
      <c r="C49" s="36"/>
      <c r="D49" s="38"/>
      <c r="E49" s="38">
        <f>'coreq. #2'!G47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#2'!G48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#2'!G49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#2'!G50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#2'!G51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#2'!G52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#2'!G53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#2'!G54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#2'!G55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8.75">
      <c r="A78" s="79"/>
      <c r="B78" s="79" t="s">
        <v>34</v>
      </c>
      <c r="C78" s="79" t="s">
        <v>34</v>
      </c>
      <c r="D78" s="8"/>
      <c r="E78" s="8"/>
      <c r="F78" s="8"/>
      <c r="G78" s="65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#3'!H3+1</f>
        <v>4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#3'!G18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#3'!G19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#3'!G20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#3'!G21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#3'!G22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#3'!G23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#3'!G24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#3'!G25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#3'!G26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#3'!G27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#3'!G28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#3'!G29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#3'!G30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#3'!G31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#3'!G32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#3'!G33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#3'!G34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#3'!G35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#3'!G36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#3'!G37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#3'!G38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#3'!G39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#3'!G40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#3'!G41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#3'!G42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#3'!G43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#3'!G44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#3'!G45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#3'!G46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#3'!G47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/>
      <c r="F48" s="38"/>
      <c r="G48" s="38"/>
      <c r="H48" s="38"/>
    </row>
    <row r="49" spans="1:8" s="14" customFormat="1" ht="18" customHeight="1">
      <c r="A49" s="22"/>
      <c r="B49" s="22"/>
      <c r="C49" s="36"/>
      <c r="D49" s="38"/>
      <c r="E49" s="38">
        <f>'coreq. #3'!G49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#3'!G50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#3'!G51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#3'!G52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#3'!G53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#3'!G54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#3'!G55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#3'!G56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#3'!G57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/>
      <c r="C77" s="79"/>
      <c r="D77" s="27"/>
      <c r="E77" s="27"/>
      <c r="F77" s="27"/>
      <c r="G77" s="27"/>
      <c r="H77" s="27"/>
    </row>
    <row r="78" spans="1:10" ht="15.75">
      <c r="A78" s="79"/>
      <c r="B78" s="79"/>
      <c r="C78" s="79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#4'!H3+1</f>
        <v>5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#4'!G18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#4'!G19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#4'!G20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#4'!G21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#4'!G22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#4'!G23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#4'!G24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#4'!G25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#4'!G26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#4'!G27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#4'!G28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#4'!G29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#4'!G30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#4'!G31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#4'!G32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#4'!G33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#4'!G34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#4'!G35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#4'!G36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#4'!G37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#4'!G38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#4'!G39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#4'!G40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#4'!G41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#4'!G42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#4'!G43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#4'!G44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#4'!G45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#4'!G46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#4'!G47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#4'!G48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#4'!G49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#4'!G50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#4'!G51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#4'!G52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#4'!G53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#4'!G54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#4'!G55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#4'!G56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#4'!G57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/>
      <c r="C77" s="79"/>
      <c r="D77" s="27"/>
      <c r="E77" s="27"/>
      <c r="F77" s="27"/>
      <c r="G77" s="27"/>
      <c r="H77" s="27"/>
    </row>
    <row r="78" spans="1:10" ht="15.75">
      <c r="A78" s="79"/>
      <c r="B78" s="79"/>
      <c r="C78" s="79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#5'!H3+1</f>
        <v>6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#5'!G18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#5'!G19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#5'!G20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#5'!G21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#5'!G22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#5'!G23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#5'!G24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#5'!G25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#5'!G26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#5'!G27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#5'!G28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#5'!G29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#5'!G30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#5'!G31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#5'!G32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#5'!G33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#5'!G34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#5'!G35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#5'!G36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#5'!G37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#5'!G38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#5'!G39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#5'!G40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#5'!G41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#5'!G42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#5'!G43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#5'!G44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#5'!G45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#5'!G46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#5'!G47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#5'!G48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#5'!G49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#5'!G50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#5'!G51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#5'!G52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#5'!G53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#5'!G54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#5'!G55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#5'!G56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#5'!G57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3"/>
      <c r="E59" s="51" t="s">
        <v>26</v>
      </c>
      <c r="F59" s="44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29"/>
      <c r="E60" s="48" t="s">
        <v>15</v>
      </c>
      <c r="F60" s="31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29"/>
      <c r="E61" s="48" t="s">
        <v>16</v>
      </c>
      <c r="F61" s="31"/>
      <c r="G61" s="38"/>
      <c r="H61" s="68"/>
    </row>
    <row r="62" spans="1:8" s="14" customFormat="1" ht="18" customHeight="1">
      <c r="A62" s="12"/>
      <c r="B62" s="12"/>
      <c r="C62" s="12"/>
      <c r="D62" s="29"/>
      <c r="E62" s="48" t="s">
        <v>17</v>
      </c>
      <c r="F62" s="31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/>
      <c r="C77" s="79"/>
      <c r="D77" s="27"/>
      <c r="E77" s="27"/>
      <c r="F77" s="27"/>
      <c r="G77" s="27"/>
      <c r="H77" s="27"/>
    </row>
    <row r="78" spans="1:10" ht="15.75">
      <c r="A78" s="79"/>
      <c r="B78" s="79"/>
      <c r="C78" s="79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#6'!H3+1</f>
        <v>7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22">
        <f>'coreq. #6'!G18</f>
        <v>0</v>
      </c>
      <c r="F18" s="22"/>
      <c r="G18" s="22">
        <f t="shared" ref="G18:G32" si="0">E18+F18</f>
        <v>0</v>
      </c>
      <c r="H18" s="22"/>
    </row>
    <row r="19" spans="1:8" s="14" customFormat="1" ht="18" customHeight="1">
      <c r="A19" s="22"/>
      <c r="B19" s="22"/>
      <c r="C19" s="36"/>
      <c r="D19" s="38"/>
      <c r="E19" s="22">
        <f>'coreq. #6'!G19</f>
        <v>0</v>
      </c>
      <c r="F19" s="22"/>
      <c r="G19" s="22">
        <f t="shared" si="0"/>
        <v>0</v>
      </c>
      <c r="H19" s="22"/>
    </row>
    <row r="20" spans="1:8" s="14" customFormat="1" ht="18" customHeight="1">
      <c r="A20" s="22"/>
      <c r="B20" s="22"/>
      <c r="C20" s="36"/>
      <c r="D20" s="38"/>
      <c r="E20" s="22">
        <f>'coreq. #6'!G20</f>
        <v>0</v>
      </c>
      <c r="F20" s="22"/>
      <c r="G20" s="22">
        <f t="shared" si="0"/>
        <v>0</v>
      </c>
      <c r="H20" s="22"/>
    </row>
    <row r="21" spans="1:8" s="14" customFormat="1" ht="18" customHeight="1">
      <c r="A21" s="22"/>
      <c r="B21" s="22"/>
      <c r="C21" s="36"/>
      <c r="D21" s="38"/>
      <c r="E21" s="22">
        <f>'coreq. #6'!G21</f>
        <v>0</v>
      </c>
      <c r="F21" s="22"/>
      <c r="G21" s="22">
        <f t="shared" si="0"/>
        <v>0</v>
      </c>
      <c r="H21" s="22"/>
    </row>
    <row r="22" spans="1:8" s="14" customFormat="1" ht="18" customHeight="1">
      <c r="A22" s="22"/>
      <c r="B22" s="22"/>
      <c r="C22" s="36"/>
      <c r="D22" s="38"/>
      <c r="E22" s="22">
        <f>'coreq. #6'!G22</f>
        <v>0</v>
      </c>
      <c r="F22" s="22"/>
      <c r="G22" s="22">
        <f t="shared" si="0"/>
        <v>0</v>
      </c>
      <c r="H22" s="22"/>
    </row>
    <row r="23" spans="1:8" s="14" customFormat="1" ht="18" customHeight="1">
      <c r="A23" s="22"/>
      <c r="B23" s="22"/>
      <c r="C23" s="36"/>
      <c r="D23" s="38"/>
      <c r="E23" s="22">
        <f>'coreq. #6'!G23</f>
        <v>0</v>
      </c>
      <c r="F23" s="22"/>
      <c r="G23" s="22">
        <f t="shared" si="0"/>
        <v>0</v>
      </c>
      <c r="H23" s="22"/>
    </row>
    <row r="24" spans="1:8" s="14" customFormat="1" ht="18" customHeight="1">
      <c r="A24" s="22"/>
      <c r="B24" s="22"/>
      <c r="C24" s="36"/>
      <c r="D24" s="38"/>
      <c r="E24" s="22">
        <f>'coreq. #6'!G24</f>
        <v>0</v>
      </c>
      <c r="F24" s="22"/>
      <c r="G24" s="22">
        <f t="shared" si="0"/>
        <v>0</v>
      </c>
      <c r="H24" s="22"/>
    </row>
    <row r="25" spans="1:8" s="14" customFormat="1" ht="18" customHeight="1">
      <c r="A25" s="22"/>
      <c r="B25" s="22"/>
      <c r="C25" s="36"/>
      <c r="D25" s="38"/>
      <c r="E25" s="22">
        <f>'coreq. #6'!G25</f>
        <v>0</v>
      </c>
      <c r="F25" s="22"/>
      <c r="G25" s="22">
        <f t="shared" si="0"/>
        <v>0</v>
      </c>
      <c r="H25" s="22"/>
    </row>
    <row r="26" spans="1:8" s="14" customFormat="1" ht="18" customHeight="1">
      <c r="A26" s="22"/>
      <c r="B26" s="22"/>
      <c r="C26" s="36"/>
      <c r="D26" s="38"/>
      <c r="E26" s="22">
        <f>'coreq. #6'!G26</f>
        <v>0</v>
      </c>
      <c r="F26" s="22"/>
      <c r="G26" s="22">
        <f t="shared" si="0"/>
        <v>0</v>
      </c>
      <c r="H26" s="22"/>
    </row>
    <row r="27" spans="1:8" s="14" customFormat="1" ht="18" customHeight="1">
      <c r="A27" s="22"/>
      <c r="B27" s="22"/>
      <c r="C27" s="36"/>
      <c r="D27" s="38"/>
      <c r="E27" s="22">
        <f>'coreq. #6'!G27</f>
        <v>0</v>
      </c>
      <c r="F27" s="22"/>
      <c r="G27" s="22">
        <f t="shared" si="0"/>
        <v>0</v>
      </c>
      <c r="H27" s="22"/>
    </row>
    <row r="28" spans="1:8" s="14" customFormat="1" ht="18" customHeight="1">
      <c r="A28" s="22"/>
      <c r="B28" s="22"/>
      <c r="C28" s="36"/>
      <c r="D28" s="38"/>
      <c r="E28" s="22">
        <f>'coreq. #6'!G28</f>
        <v>0</v>
      </c>
      <c r="F28" s="22"/>
      <c r="G28" s="22">
        <f t="shared" si="0"/>
        <v>0</v>
      </c>
      <c r="H28" s="22"/>
    </row>
    <row r="29" spans="1:8" s="14" customFormat="1" ht="18" customHeight="1">
      <c r="A29" s="22"/>
      <c r="B29" s="22"/>
      <c r="C29" s="36"/>
      <c r="D29" s="38"/>
      <c r="E29" s="22">
        <f>'coreq. #6'!G29</f>
        <v>0</v>
      </c>
      <c r="F29" s="22"/>
      <c r="G29" s="22">
        <f t="shared" si="0"/>
        <v>0</v>
      </c>
      <c r="H29" s="22"/>
    </row>
    <row r="30" spans="1:8" s="14" customFormat="1" ht="18" customHeight="1">
      <c r="A30" s="22"/>
      <c r="B30" s="22"/>
      <c r="C30" s="36"/>
      <c r="D30" s="38"/>
      <c r="E30" s="22">
        <f>'coreq. #6'!G30</f>
        <v>0</v>
      </c>
      <c r="F30" s="22"/>
      <c r="G30" s="22">
        <f t="shared" si="0"/>
        <v>0</v>
      </c>
      <c r="H30" s="22"/>
    </row>
    <row r="31" spans="1:8" s="14" customFormat="1" ht="18" customHeight="1">
      <c r="A31" s="22"/>
      <c r="B31" s="22"/>
      <c r="C31" s="36"/>
      <c r="D31" s="38"/>
      <c r="E31" s="22">
        <f>'coreq. #6'!G31</f>
        <v>0</v>
      </c>
      <c r="F31" s="22"/>
      <c r="G31" s="22">
        <f t="shared" si="0"/>
        <v>0</v>
      </c>
      <c r="H31" s="22"/>
    </row>
    <row r="32" spans="1:8" s="14" customFormat="1" ht="18" customHeight="1">
      <c r="A32" s="22"/>
      <c r="B32" s="22"/>
      <c r="C32" s="36"/>
      <c r="D32" s="38"/>
      <c r="E32" s="22">
        <f>'coreq. #6'!G32</f>
        <v>0</v>
      </c>
      <c r="F32" s="22"/>
      <c r="G32" s="22">
        <f t="shared" si="0"/>
        <v>0</v>
      </c>
      <c r="H32" s="22"/>
    </row>
    <row r="33" spans="1:8" s="14" customFormat="1" ht="18" customHeight="1">
      <c r="A33" s="22"/>
      <c r="B33" s="22"/>
      <c r="C33" s="36"/>
      <c r="D33" s="38"/>
      <c r="E33" s="22">
        <f>'coreq. #6'!G33</f>
        <v>0</v>
      </c>
      <c r="F33" s="22"/>
      <c r="G33" s="22">
        <f>E33+F33</f>
        <v>0</v>
      </c>
      <c r="H33" s="22"/>
    </row>
    <row r="34" spans="1:8" s="14" customFormat="1" ht="18" customHeight="1">
      <c r="A34" s="22"/>
      <c r="B34" s="22"/>
      <c r="C34" s="36"/>
      <c r="D34" s="38"/>
      <c r="E34" s="22">
        <f>'coreq. #6'!G34</f>
        <v>0</v>
      </c>
      <c r="F34" s="22"/>
      <c r="G34" s="22">
        <f>E34+F34</f>
        <v>0</v>
      </c>
      <c r="H34" s="22"/>
    </row>
    <row r="35" spans="1:8" s="14" customFormat="1" ht="18" customHeight="1">
      <c r="A35" s="22"/>
      <c r="B35" s="22"/>
      <c r="C35" s="36"/>
      <c r="D35" s="38"/>
      <c r="E35" s="22">
        <f>'coreq. #6'!G35</f>
        <v>0</v>
      </c>
      <c r="F35" s="22"/>
      <c r="G35" s="22">
        <f t="shared" ref="G35:G51" si="1">E35+F35</f>
        <v>0</v>
      </c>
      <c r="H35" s="22"/>
    </row>
    <row r="36" spans="1:8" s="14" customFormat="1" ht="18" customHeight="1">
      <c r="A36" s="22"/>
      <c r="B36" s="22"/>
      <c r="C36" s="36"/>
      <c r="D36" s="38"/>
      <c r="E36" s="22">
        <f>'coreq. #6'!G36</f>
        <v>0</v>
      </c>
      <c r="F36" s="22"/>
      <c r="G36" s="22">
        <f t="shared" si="1"/>
        <v>0</v>
      </c>
      <c r="H36" s="22"/>
    </row>
    <row r="37" spans="1:8" s="14" customFormat="1" ht="18" customHeight="1">
      <c r="A37" s="22"/>
      <c r="B37" s="22"/>
      <c r="C37" s="36"/>
      <c r="D37" s="38"/>
      <c r="E37" s="22">
        <f>'coreq. #6'!G37</f>
        <v>0</v>
      </c>
      <c r="F37" s="22"/>
      <c r="G37" s="22">
        <f t="shared" si="1"/>
        <v>0</v>
      </c>
      <c r="H37" s="22"/>
    </row>
    <row r="38" spans="1:8" s="14" customFormat="1" ht="18" customHeight="1">
      <c r="A38" s="22"/>
      <c r="B38" s="22"/>
      <c r="C38" s="36"/>
      <c r="D38" s="38"/>
      <c r="E38" s="22">
        <f>'coreq. #6'!G38</f>
        <v>0</v>
      </c>
      <c r="F38" s="22"/>
      <c r="G38" s="22">
        <f t="shared" si="1"/>
        <v>0</v>
      </c>
      <c r="H38" s="22"/>
    </row>
    <row r="39" spans="1:8" s="14" customFormat="1" ht="18" customHeight="1">
      <c r="A39" s="22"/>
      <c r="B39" s="22"/>
      <c r="C39" s="36"/>
      <c r="D39" s="38"/>
      <c r="E39" s="22">
        <f>'coreq. #6'!G39</f>
        <v>0</v>
      </c>
      <c r="F39" s="22"/>
      <c r="G39" s="22">
        <f t="shared" si="1"/>
        <v>0</v>
      </c>
      <c r="H39" s="22"/>
    </row>
    <row r="40" spans="1:8" s="14" customFormat="1" ht="18" customHeight="1">
      <c r="A40" s="22"/>
      <c r="B40" s="22"/>
      <c r="C40" s="36"/>
      <c r="D40" s="38"/>
      <c r="E40" s="22">
        <f>'coreq. #6'!G40</f>
        <v>0</v>
      </c>
      <c r="F40" s="22"/>
      <c r="G40" s="22">
        <f t="shared" si="1"/>
        <v>0</v>
      </c>
      <c r="H40" s="22"/>
    </row>
    <row r="41" spans="1:8" s="14" customFormat="1" ht="18" customHeight="1">
      <c r="A41" s="22"/>
      <c r="B41" s="22"/>
      <c r="C41" s="36"/>
      <c r="D41" s="38"/>
      <c r="E41" s="22">
        <f>'coreq. #6'!G41</f>
        <v>0</v>
      </c>
      <c r="F41" s="22"/>
      <c r="G41" s="22">
        <f t="shared" si="1"/>
        <v>0</v>
      </c>
      <c r="H41" s="22"/>
    </row>
    <row r="42" spans="1:8" s="14" customFormat="1" ht="18" customHeight="1">
      <c r="A42" s="22"/>
      <c r="B42" s="22"/>
      <c r="C42" s="36"/>
      <c r="D42" s="38"/>
      <c r="E42" s="22">
        <f>'coreq. #6'!G42</f>
        <v>0</v>
      </c>
      <c r="F42" s="22"/>
      <c r="G42" s="22">
        <f t="shared" si="1"/>
        <v>0</v>
      </c>
      <c r="H42" s="22"/>
    </row>
    <row r="43" spans="1:8" s="14" customFormat="1" ht="18" customHeight="1">
      <c r="A43" s="22"/>
      <c r="B43" s="22"/>
      <c r="C43" s="36"/>
      <c r="D43" s="38"/>
      <c r="E43" s="22">
        <f>'coreq. #6'!G43</f>
        <v>0</v>
      </c>
      <c r="F43" s="22"/>
      <c r="G43" s="22">
        <f t="shared" si="1"/>
        <v>0</v>
      </c>
      <c r="H43" s="22"/>
    </row>
    <row r="44" spans="1:8" s="14" customFormat="1" ht="18" customHeight="1">
      <c r="A44" s="22"/>
      <c r="B44" s="22"/>
      <c r="C44" s="36"/>
      <c r="D44" s="38"/>
      <c r="E44" s="22">
        <f>'coreq. #6'!G44</f>
        <v>0</v>
      </c>
      <c r="F44" s="22"/>
      <c r="G44" s="22">
        <f t="shared" si="1"/>
        <v>0</v>
      </c>
      <c r="H44" s="22"/>
    </row>
    <row r="45" spans="1:8" s="14" customFormat="1" ht="18" customHeight="1">
      <c r="A45" s="22"/>
      <c r="B45" s="22"/>
      <c r="C45" s="36"/>
      <c r="D45" s="38"/>
      <c r="E45" s="22">
        <f>'coreq. #6'!G45</f>
        <v>0</v>
      </c>
      <c r="F45" s="22"/>
      <c r="G45" s="22">
        <f t="shared" si="1"/>
        <v>0</v>
      </c>
      <c r="H45" s="22"/>
    </row>
    <row r="46" spans="1:8" s="14" customFormat="1" ht="18" customHeight="1">
      <c r="A46" s="22"/>
      <c r="B46" s="22"/>
      <c r="C46" s="36"/>
      <c r="D46" s="38"/>
      <c r="E46" s="22">
        <f>'coreq. #6'!G46</f>
        <v>0</v>
      </c>
      <c r="F46" s="22"/>
      <c r="G46" s="22">
        <f t="shared" si="1"/>
        <v>0</v>
      </c>
      <c r="H46" s="22"/>
    </row>
    <row r="47" spans="1:8" s="14" customFormat="1" ht="18" customHeight="1">
      <c r="A47" s="22"/>
      <c r="B47" s="22"/>
      <c r="C47" s="36"/>
      <c r="D47" s="38"/>
      <c r="E47" s="22">
        <f>'coreq. #6'!G47</f>
        <v>0</v>
      </c>
      <c r="F47" s="22"/>
      <c r="G47" s="22">
        <f t="shared" si="1"/>
        <v>0</v>
      </c>
      <c r="H47" s="22"/>
    </row>
    <row r="48" spans="1:8" s="14" customFormat="1" ht="18" customHeight="1">
      <c r="A48" s="22"/>
      <c r="B48" s="22"/>
      <c r="C48" s="36"/>
      <c r="D48" s="38"/>
      <c r="E48" s="22">
        <f>'coreq. #6'!G48</f>
        <v>0</v>
      </c>
      <c r="F48" s="22"/>
      <c r="G48" s="22">
        <f t="shared" si="1"/>
        <v>0</v>
      </c>
      <c r="H48" s="22"/>
    </row>
    <row r="49" spans="1:8" s="14" customFormat="1" ht="18" customHeight="1">
      <c r="A49" s="22"/>
      <c r="B49" s="22"/>
      <c r="C49" s="36"/>
      <c r="D49" s="38"/>
      <c r="E49" s="22">
        <f>'coreq. #6'!G49</f>
        <v>0</v>
      </c>
      <c r="F49" s="22"/>
      <c r="G49" s="22">
        <f t="shared" si="1"/>
        <v>0</v>
      </c>
      <c r="H49" s="22"/>
    </row>
    <row r="50" spans="1:8" s="14" customFormat="1" ht="18" customHeight="1">
      <c r="A50" s="22"/>
      <c r="B50" s="22"/>
      <c r="C50" s="36"/>
      <c r="D50" s="38"/>
      <c r="E50" s="22">
        <f>'coreq. #6'!G50</f>
        <v>0</v>
      </c>
      <c r="F50" s="22"/>
      <c r="G50" s="22">
        <f t="shared" si="1"/>
        <v>0</v>
      </c>
      <c r="H50" s="22"/>
    </row>
    <row r="51" spans="1:8" s="14" customFormat="1" ht="18" customHeight="1">
      <c r="A51" s="22"/>
      <c r="B51" s="22"/>
      <c r="C51" s="36"/>
      <c r="D51" s="38"/>
      <c r="E51" s="22">
        <f>'coreq. #6'!G51</f>
        <v>0</v>
      </c>
      <c r="F51" s="22"/>
      <c r="G51" s="22">
        <f t="shared" si="1"/>
        <v>0</v>
      </c>
      <c r="H51" s="22"/>
    </row>
    <row r="52" spans="1:8" s="14" customFormat="1" ht="18" customHeight="1">
      <c r="A52" s="22"/>
      <c r="B52" s="22"/>
      <c r="C52" s="36"/>
      <c r="D52" s="38"/>
      <c r="E52" s="22">
        <f>'coreq. #6'!G52</f>
        <v>0</v>
      </c>
      <c r="F52" s="22"/>
      <c r="G52" s="22">
        <f t="shared" ref="G52:G57" si="2">E52+F52</f>
        <v>0</v>
      </c>
      <c r="H52" s="22"/>
    </row>
    <row r="53" spans="1:8" s="14" customFormat="1" ht="18" customHeight="1">
      <c r="A53" s="22"/>
      <c r="B53" s="22"/>
      <c r="C53" s="36"/>
      <c r="D53" s="38"/>
      <c r="E53" s="22">
        <f>'coreq. #6'!G53</f>
        <v>0</v>
      </c>
      <c r="F53" s="22"/>
      <c r="G53" s="22">
        <f t="shared" si="2"/>
        <v>0</v>
      </c>
      <c r="H53" s="22"/>
    </row>
    <row r="54" spans="1:8" s="14" customFormat="1" ht="18" customHeight="1">
      <c r="A54" s="22"/>
      <c r="B54" s="22"/>
      <c r="C54" s="36"/>
      <c r="D54" s="38"/>
      <c r="E54" s="22">
        <f>'coreq. #6'!G54</f>
        <v>0</v>
      </c>
      <c r="F54" s="22"/>
      <c r="G54" s="22">
        <f t="shared" si="2"/>
        <v>0</v>
      </c>
      <c r="H54" s="22"/>
    </row>
    <row r="55" spans="1:8" s="14" customFormat="1" ht="18" customHeight="1">
      <c r="A55" s="22"/>
      <c r="B55" s="39"/>
      <c r="C55" s="36"/>
      <c r="D55" s="38"/>
      <c r="E55" s="22">
        <f>'coreq. #6'!G55</f>
        <v>0</v>
      </c>
      <c r="F55" s="22"/>
      <c r="G55" s="22">
        <f t="shared" si="2"/>
        <v>0</v>
      </c>
      <c r="H55" s="22"/>
    </row>
    <row r="56" spans="1:8" s="14" customFormat="1" ht="18" customHeight="1">
      <c r="A56" s="39"/>
      <c r="B56" s="22"/>
      <c r="C56" s="36"/>
      <c r="D56" s="38"/>
      <c r="E56" s="22">
        <f>'coreq. #6'!G56</f>
        <v>0</v>
      </c>
      <c r="F56" s="22"/>
      <c r="G56" s="22">
        <f t="shared" si="2"/>
        <v>0</v>
      </c>
      <c r="H56" s="22"/>
    </row>
    <row r="57" spans="1:8" s="14" customFormat="1" ht="18" customHeight="1">
      <c r="A57" s="22"/>
      <c r="B57" s="22"/>
      <c r="C57" s="36"/>
      <c r="D57" s="38"/>
      <c r="E57" s="22">
        <f>'coreq. #6'!G57</f>
        <v>0</v>
      </c>
      <c r="F57" s="22"/>
      <c r="G57" s="22">
        <f t="shared" si="2"/>
        <v>0</v>
      </c>
      <c r="H57" s="22"/>
    </row>
    <row r="58" spans="1:8" s="14" customFormat="1" ht="18" customHeight="1">
      <c r="A58" s="46"/>
      <c r="B58" s="46" t="s">
        <v>13</v>
      </c>
      <c r="C58" s="36" t="s">
        <v>14</v>
      </c>
      <c r="D58" s="42">
        <f>SUM(D18:D57)</f>
        <v>0</v>
      </c>
      <c r="E58" s="42">
        <f>SUM(E18:E57)</f>
        <v>0</v>
      </c>
      <c r="F58" s="42">
        <f>SUM(F18:F57)</f>
        <v>0</v>
      </c>
      <c r="G58" s="42">
        <f>SUM(G18:G57)</f>
        <v>0</v>
      </c>
      <c r="H58" s="70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#7'!H3+1</f>
        <v>8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#7'!G18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#7'!G19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#7'!G20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#7'!G21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#7'!G22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#7'!G23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#7'!G24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#7'!G25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#7'!G26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#7'!G27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#7'!G28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#7'!G29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#7'!G30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#7'!G31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#7'!G32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#7'!G33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#7'!G34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#7'!G35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#7'!G36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#7'!G37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#7'!G38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#7'!G39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#7'!G40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#7'!G41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#7'!G42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#7'!G43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#7'!G44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#7'!G45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#7'!G46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#7'!G47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#7'!G48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#7'!G49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#7'!G50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#7'!G51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#7'!G52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#7'!G53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#7'!G54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#7'!G55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#7'!G56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#7'!G57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3" spans="1:8" s="3" customFormat="1" ht="15.75">
      <c r="D3" s="1"/>
      <c r="E3" s="2"/>
      <c r="G3" s="2" t="s">
        <v>0</v>
      </c>
      <c r="H3" s="30">
        <f>'coreq. #8'!H3+1</f>
        <v>9</v>
      </c>
    </row>
    <row r="4" spans="1:8" s="3" customFormat="1" ht="15.75">
      <c r="D4" s="1"/>
      <c r="E4" s="2"/>
      <c r="G4" s="2" t="s">
        <v>1</v>
      </c>
      <c r="H4" s="30">
        <f>'coreq. #1'!H4</f>
        <v>0</v>
      </c>
    </row>
    <row r="5" spans="1:8" ht="15.75">
      <c r="A5" s="4"/>
      <c r="B5" s="4"/>
      <c r="C5" s="5"/>
      <c r="D5" s="6"/>
      <c r="F5" s="8"/>
      <c r="H5" s="2"/>
    </row>
    <row r="6" spans="1:8">
      <c r="D6" s="6"/>
    </row>
    <row r="7" spans="1:8" s="54" customFormat="1" ht="18.75">
      <c r="A7" s="52"/>
      <c r="B7" s="52"/>
      <c r="C7" s="9" t="s">
        <v>32</v>
      </c>
      <c r="D7" s="53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#8'!G18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#8'!G19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#8'!G20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#8'!G21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#8'!G22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#8'!G23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#8'!G24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#8'!G25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#8'!G26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#8'!G27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#8'!G28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#8'!G29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#8'!G30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#8'!G31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#8'!G32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#8'!G33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#8'!G34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#8'!G35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#8'!G36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#8'!G37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#8'!G38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#8'!G39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#8'!G40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#8'!G41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#8'!G42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#8'!G43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#8'!G44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#8'!G45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#8'!G46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#8'!G47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#8'!G48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#8'!G49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#8'!G50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#8'!G51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#8'!G52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#8'!G53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#8'!G54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#8'!G55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#8'!G56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#8'!G57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0</v>
      </c>
      <c r="H3" s="30">
        <f>'coreq. #9'!H3+1</f>
        <v>10</v>
      </c>
    </row>
    <row r="4" spans="1:8" ht="15.75">
      <c r="A4" s="3"/>
      <c r="B4" s="3"/>
      <c r="C4" s="3"/>
      <c r="D4" s="1"/>
      <c r="E4" s="2"/>
      <c r="F4" s="3"/>
      <c r="G4" s="2" t="s">
        <v>1</v>
      </c>
      <c r="H4" s="30">
        <f>'coreq. #1'!H4</f>
        <v>0</v>
      </c>
    </row>
    <row r="5" spans="1:8" s="10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2"/>
      <c r="B7" s="52"/>
      <c r="C7" s="9" t="s">
        <v>32</v>
      </c>
      <c r="D7" s="53"/>
      <c r="E7" s="54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#9'!G18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#9'!G19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#9'!G20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#9'!G21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#9'!G22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#9'!G23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#9'!G24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#9'!G25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#9'!G26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#9'!G27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#9'!G28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#9'!G29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#9'!G30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#9'!G31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#9'!G32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#9'!G33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#9'!G34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#9'!G35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#9'!G36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#9'!G37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#9'!G38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#9'!G39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#9'!G40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#9'!G41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#9'!G42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#9'!G43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#9'!G44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#9'!G45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#9'!G46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#9'!G47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#9'!G48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#9'!G49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#9'!G50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#9'!G51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#9'!G52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#9'!G53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#9'!G54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#9'!G55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#9'!G56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#9'!G57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0</v>
      </c>
      <c r="H3" s="30">
        <f>'coreq. #10'!H3+1</f>
        <v>11</v>
      </c>
    </row>
    <row r="4" spans="1:8" ht="15.75">
      <c r="A4" s="3"/>
      <c r="B4" s="3"/>
      <c r="C4" s="3"/>
      <c r="D4" s="1"/>
      <c r="E4" s="2"/>
      <c r="F4" s="3"/>
      <c r="G4" s="2" t="s">
        <v>1</v>
      </c>
      <c r="H4" s="30">
        <f>'coreq. #1'!H4</f>
        <v>0</v>
      </c>
    </row>
    <row r="5" spans="1:8" s="10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2"/>
      <c r="B7" s="52"/>
      <c r="C7" s="9" t="s">
        <v>32</v>
      </c>
      <c r="D7" s="53"/>
      <c r="E7" s="54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#10'!G18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#10'!G19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#10'!G20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#10'!G21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#10'!G22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#10'!G23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#10'!G24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#10'!G25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#10'!G26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#10'!G27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#10'!G28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#10'!G29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#10'!G30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#10'!G31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#10'!G32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#10'!G33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#10'!G34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#10'!G35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#10'!G36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#10'!G37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#10'!G38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#10'!G39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#10'!G40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#10'!G41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#10'!G42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#10'!G43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#10'!G44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#10'!G45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#10'!G46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#10'!G47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#10'!G48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#10'!G49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#10'!G50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#10'!G51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#10'!G52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#10'!G53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#10'!G54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#10'!G55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#10'!G56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#10'!G57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0</v>
      </c>
      <c r="H3" s="30">
        <f>'coreq. #11'!H3+1</f>
        <v>12</v>
      </c>
    </row>
    <row r="4" spans="1:8" ht="15.75">
      <c r="A4" s="3"/>
      <c r="B4" s="3"/>
      <c r="C4" s="3"/>
      <c r="D4" s="1"/>
      <c r="E4" s="2"/>
      <c r="F4" s="3"/>
      <c r="G4" s="2" t="s">
        <v>1</v>
      </c>
      <c r="H4" s="30">
        <f>'coreq. #1'!H4</f>
        <v>0</v>
      </c>
    </row>
    <row r="5" spans="1:8" s="10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2"/>
      <c r="B7" s="52"/>
      <c r="C7" s="9" t="s">
        <v>32</v>
      </c>
      <c r="D7" s="53"/>
      <c r="E7" s="54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#11'!G18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#11'!G19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#11'!G20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#11'!G21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#11'!G22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#11'!G23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#11'!G24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#11'!G25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#11'!G26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#11'!G27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#11'!G28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#11'!G29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#11'!G30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#11'!G31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#11'!G32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#11'!G33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#11'!G34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#11'!G35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#11'!G36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#11'!G37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#11'!G38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#11'!G39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#11'!G40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#11'!G41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#11'!G42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#11'!G43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#11'!G44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#11'!G45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#11'!G46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#11'!G47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#11'!G48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#11'!G49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#11'!G50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#11'!G51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#11'!G52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#11'!G53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#11'!G54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#11'!G55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#11'!G56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#11'!G57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0</v>
      </c>
      <c r="H3" s="30">
        <f>'coreq. #12'!H3+1</f>
        <v>13</v>
      </c>
    </row>
    <row r="4" spans="1:8" ht="15.75">
      <c r="A4" s="3"/>
      <c r="B4" s="3"/>
      <c r="C4" s="3"/>
      <c r="D4" s="1"/>
      <c r="E4" s="2"/>
      <c r="F4" s="3"/>
      <c r="G4" s="2" t="s">
        <v>1</v>
      </c>
      <c r="H4" s="30">
        <f>'coreq. #1'!H4</f>
        <v>0</v>
      </c>
    </row>
    <row r="5" spans="1:8" s="10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2"/>
      <c r="B7" s="52"/>
      <c r="C7" s="9" t="s">
        <v>32</v>
      </c>
      <c r="D7" s="53"/>
      <c r="E7" s="54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#12'!G18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#12'!G19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#12'!G20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#12'!G21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#12'!G22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#12'!G23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#12'!G24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#12'!G25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#12'!G26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#12'!G27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#12'!G28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#12'!G29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#12'!G30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#12'!G31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#12'!G32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#12'!G33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#12'!G34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#12'!G35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#12'!G36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#12'!G37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#12'!G38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#12'!G39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#12'!G40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#12'!G41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#12'!G42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#12'!G43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#12'!G44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#12'!G45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#12'!G46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#12'!G47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#12'!G48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#12'!G49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#12'!G50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#12'!G51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#12'!G52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#12'!G53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#12'!G54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#12'!G55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#12'!G56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#12'!G57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42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0</v>
      </c>
      <c r="H3" s="30">
        <f>'coreq. #13'!H3+1</f>
        <v>14</v>
      </c>
    </row>
    <row r="4" spans="1:8" ht="15.75">
      <c r="A4" s="3"/>
      <c r="B4" s="3"/>
      <c r="C4" s="3"/>
      <c r="D4" s="1"/>
      <c r="E4" s="2"/>
      <c r="F4" s="3"/>
      <c r="G4" s="2" t="s">
        <v>1</v>
      </c>
      <c r="H4" s="30">
        <f>'coreq. #1'!H4</f>
        <v>0</v>
      </c>
    </row>
    <row r="5" spans="1:8" s="10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2"/>
      <c r="B7" s="52"/>
      <c r="C7" s="9" t="s">
        <v>32</v>
      </c>
      <c r="D7" s="53"/>
      <c r="E7" s="54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#13'!G18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#13'!G19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#13'!G20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#13'!G21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#13'!G22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#13'!G23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#13'!G24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#13'!G25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#13'!G26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#13'!G27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#13'!G28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#13'!G29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#13'!G30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#13'!G31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#13'!G32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#13'!G33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#13'!G34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#13'!G35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#13'!G36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#13'!G37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#13'!G38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#13'!G39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#13'!G40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#13'!G41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#13'!G42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#13'!G43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#13'!G44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#13'!G45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#13'!G46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#13'!G47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#13'!G48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#13'!G49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#13'!G50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#13'!G51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#13'!G52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#13'!G53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#13'!G54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#13'!G55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#13'!G56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#13'!G57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zoomScaleNormal="100" workbookViewId="0"/>
  </sheetViews>
  <sheetFormatPr defaultRowHeight="12.75"/>
  <cols>
    <col min="1" max="1" width="12.42578125" style="8" customWidth="1"/>
    <col min="2" max="2" width="13" style="8" customWidth="1"/>
    <col min="3" max="3" width="38.85546875" style="8" customWidth="1"/>
    <col min="4" max="4" width="15.140625" style="7" customWidth="1"/>
    <col min="5" max="5" width="14.7109375" style="7" customWidth="1"/>
    <col min="6" max="6" width="20.42578125" style="7" customWidth="1"/>
    <col min="7" max="7" width="17.5703125" style="7" customWidth="1"/>
    <col min="8" max="8" width="16.42578125" style="7" customWidth="1"/>
    <col min="9" max="16384" width="9.140625" style="8"/>
  </cols>
  <sheetData>
    <row r="1" spans="1:8" s="3" customFormat="1" ht="15.75">
      <c r="A1" s="8"/>
      <c r="B1" s="8"/>
      <c r="C1" s="8"/>
      <c r="D1" s="7"/>
      <c r="E1" s="7"/>
      <c r="F1" s="7"/>
      <c r="G1" s="7"/>
      <c r="H1" s="7"/>
    </row>
    <row r="2" spans="1:8" s="3" customFormat="1" ht="15.75">
      <c r="A2" s="8"/>
      <c r="B2" s="8"/>
      <c r="C2" s="8"/>
      <c r="D2" s="7"/>
      <c r="E2" s="7"/>
      <c r="F2" s="7"/>
      <c r="G2" s="7"/>
      <c r="H2" s="7"/>
    </row>
    <row r="3" spans="1:8" ht="15.75">
      <c r="A3" s="3"/>
      <c r="B3" s="3"/>
      <c r="C3" s="3"/>
      <c r="D3" s="1"/>
      <c r="E3" s="2"/>
      <c r="F3" s="3"/>
      <c r="G3" s="2" t="s">
        <v>0</v>
      </c>
      <c r="H3" s="30">
        <f>'coreq. #14'!H3+1</f>
        <v>15</v>
      </c>
    </row>
    <row r="4" spans="1:8" ht="15.75">
      <c r="A4" s="3"/>
      <c r="B4" s="3"/>
      <c r="C4" s="3"/>
      <c r="D4" s="1"/>
      <c r="E4" s="2"/>
      <c r="F4" s="3"/>
      <c r="G4" s="2" t="s">
        <v>1</v>
      </c>
      <c r="H4" s="30">
        <f>'coreq. #1'!H4</f>
        <v>0</v>
      </c>
    </row>
    <row r="5" spans="1:8" s="10" customFormat="1" ht="18.75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.75">
      <c r="A7" s="52"/>
      <c r="B7" s="52"/>
      <c r="C7" s="9" t="s">
        <v>32</v>
      </c>
      <c r="D7" s="53"/>
      <c r="E7" s="54"/>
      <c r="F7" s="55"/>
      <c r="G7" s="55"/>
      <c r="H7" s="55"/>
    </row>
    <row r="8" spans="1:8">
      <c r="A8" s="4"/>
      <c r="B8" s="4"/>
      <c r="C8" s="4"/>
      <c r="D8" s="6"/>
    </row>
    <row r="9" spans="1:8" s="14" customFormat="1" ht="16.5">
      <c r="A9" s="58" t="s">
        <v>21</v>
      </c>
      <c r="B9" s="16">
        <f>'coreq. #1'!B9</f>
        <v>0</v>
      </c>
      <c r="C9" s="16"/>
      <c r="D9" s="16"/>
      <c r="E9" s="13"/>
      <c r="F9" s="61">
        <f>'coreq. #1'!F9</f>
        <v>0</v>
      </c>
      <c r="G9" s="59"/>
      <c r="H9" s="17">
        <f>'coreq. #1'!H9</f>
        <v>0</v>
      </c>
    </row>
    <row r="10" spans="1:8" s="14" customFormat="1" ht="16.5">
      <c r="A10" s="12"/>
      <c r="B10" s="12"/>
      <c r="C10" s="12"/>
      <c r="D10" s="12"/>
      <c r="E10" s="13"/>
      <c r="F10" s="33" t="s">
        <v>2</v>
      </c>
      <c r="H10" s="34" t="s">
        <v>3</v>
      </c>
    </row>
    <row r="11" spans="1:8" s="14" customFormat="1" ht="16.5">
      <c r="D11" s="15"/>
      <c r="E11" s="15"/>
      <c r="F11" s="15"/>
      <c r="G11" s="15"/>
      <c r="H11" s="15"/>
    </row>
    <row r="12" spans="1:8" s="14" customFormat="1" ht="16.5">
      <c r="A12" s="14" t="str">
        <f>'coreq. #1'!A12</f>
        <v>In accordance with the provision of the Construction Contract dated (month)            (date)             20, this requisition is submitted for  the amount of</v>
      </c>
      <c r="D12" s="15"/>
      <c r="E12" s="15"/>
      <c r="F12" s="15"/>
      <c r="G12" s="15"/>
      <c r="H12" s="15"/>
    </row>
    <row r="13" spans="1:8" s="14" customFormat="1" ht="16.5">
      <c r="A13" s="64">
        <f>G62</f>
        <v>0</v>
      </c>
      <c r="B13" s="14" t="s">
        <v>29</v>
      </c>
      <c r="D13" s="15"/>
      <c r="E13" s="15"/>
      <c r="F13" s="15"/>
      <c r="G13" s="15"/>
      <c r="H13" s="15"/>
    </row>
    <row r="14" spans="1:8" s="14" customFormat="1" ht="16.5">
      <c r="D14" s="15"/>
      <c r="E14" s="15"/>
      <c r="F14" s="15"/>
      <c r="G14" s="15"/>
      <c r="H14" s="15"/>
    </row>
    <row r="15" spans="1:8" s="14" customFormat="1" ht="16.5">
      <c r="D15" s="15"/>
      <c r="E15" s="15"/>
      <c r="F15" s="15"/>
      <c r="G15" s="15"/>
      <c r="H15" s="15"/>
    </row>
    <row r="16" spans="1:8" s="14" customFormat="1" ht="16.5">
      <c r="A16" s="16"/>
      <c r="B16" s="16"/>
      <c r="C16" s="16"/>
      <c r="D16" s="17"/>
      <c r="E16" s="17"/>
      <c r="F16" s="18" t="s">
        <v>4</v>
      </c>
      <c r="G16" s="19"/>
      <c r="H16" s="20"/>
    </row>
    <row r="17" spans="1:8" s="14" customFormat="1" ht="69" customHeight="1">
      <c r="A17" s="21" t="s">
        <v>5</v>
      </c>
      <c r="B17" s="21" t="s">
        <v>6</v>
      </c>
      <c r="C17" s="22" t="s">
        <v>7</v>
      </c>
      <c r="D17" s="23" t="s">
        <v>8</v>
      </c>
      <c r="E17" s="23" t="s">
        <v>9</v>
      </c>
      <c r="F17" s="32" t="s">
        <v>10</v>
      </c>
      <c r="G17" s="23" t="s">
        <v>11</v>
      </c>
      <c r="H17" s="23" t="s">
        <v>12</v>
      </c>
    </row>
    <row r="18" spans="1:8" s="14" customFormat="1" ht="18" customHeight="1">
      <c r="A18" s="21"/>
      <c r="B18" s="45"/>
      <c r="C18" s="36"/>
      <c r="D18" s="38"/>
      <c r="E18" s="38">
        <f>'coreq. #14'!G18</f>
        <v>0</v>
      </c>
      <c r="F18" s="38"/>
      <c r="G18" s="38">
        <f t="shared" ref="G18:G32" si="0">E18+F18</f>
        <v>0</v>
      </c>
      <c r="H18" s="38"/>
    </row>
    <row r="19" spans="1:8" s="14" customFormat="1" ht="18" customHeight="1">
      <c r="A19" s="22"/>
      <c r="B19" s="22"/>
      <c r="C19" s="36"/>
      <c r="D19" s="38"/>
      <c r="E19" s="38">
        <f>'coreq. #14'!G19</f>
        <v>0</v>
      </c>
      <c r="F19" s="38"/>
      <c r="G19" s="38">
        <f t="shared" si="0"/>
        <v>0</v>
      </c>
      <c r="H19" s="38"/>
    </row>
    <row r="20" spans="1:8" s="14" customFormat="1" ht="18" customHeight="1">
      <c r="A20" s="22"/>
      <c r="B20" s="22"/>
      <c r="C20" s="36"/>
      <c r="D20" s="38"/>
      <c r="E20" s="38">
        <f>'coreq. #14'!G20</f>
        <v>0</v>
      </c>
      <c r="F20" s="38"/>
      <c r="G20" s="38">
        <f t="shared" si="0"/>
        <v>0</v>
      </c>
      <c r="H20" s="38"/>
    </row>
    <row r="21" spans="1:8" s="14" customFormat="1" ht="18" customHeight="1">
      <c r="A21" s="22"/>
      <c r="B21" s="22"/>
      <c r="C21" s="36"/>
      <c r="D21" s="38"/>
      <c r="E21" s="38">
        <f>'coreq. #14'!G21</f>
        <v>0</v>
      </c>
      <c r="F21" s="38"/>
      <c r="G21" s="38">
        <f t="shared" si="0"/>
        <v>0</v>
      </c>
      <c r="H21" s="38"/>
    </row>
    <row r="22" spans="1:8" s="14" customFormat="1" ht="18" customHeight="1">
      <c r="A22" s="22"/>
      <c r="B22" s="22"/>
      <c r="C22" s="36"/>
      <c r="D22" s="38"/>
      <c r="E22" s="38">
        <f>'coreq. #14'!G22</f>
        <v>0</v>
      </c>
      <c r="F22" s="38"/>
      <c r="G22" s="38">
        <f t="shared" si="0"/>
        <v>0</v>
      </c>
      <c r="H22" s="38"/>
    </row>
    <row r="23" spans="1:8" s="14" customFormat="1" ht="18" customHeight="1">
      <c r="A23" s="22"/>
      <c r="B23" s="22"/>
      <c r="C23" s="36"/>
      <c r="D23" s="38"/>
      <c r="E23" s="38">
        <f>'coreq. #14'!G23</f>
        <v>0</v>
      </c>
      <c r="F23" s="38"/>
      <c r="G23" s="38">
        <f t="shared" si="0"/>
        <v>0</v>
      </c>
      <c r="H23" s="38"/>
    </row>
    <row r="24" spans="1:8" s="14" customFormat="1" ht="18" customHeight="1">
      <c r="A24" s="22"/>
      <c r="B24" s="22"/>
      <c r="C24" s="36"/>
      <c r="D24" s="38"/>
      <c r="E24" s="38">
        <f>'coreq. #14'!G24</f>
        <v>0</v>
      </c>
      <c r="F24" s="38"/>
      <c r="G24" s="38">
        <f t="shared" si="0"/>
        <v>0</v>
      </c>
      <c r="H24" s="38"/>
    </row>
    <row r="25" spans="1:8" s="14" customFormat="1" ht="18" customHeight="1">
      <c r="A25" s="22"/>
      <c r="B25" s="22"/>
      <c r="C25" s="36"/>
      <c r="D25" s="38"/>
      <c r="E25" s="38">
        <f>'coreq. #14'!G25</f>
        <v>0</v>
      </c>
      <c r="F25" s="38"/>
      <c r="G25" s="38">
        <f t="shared" si="0"/>
        <v>0</v>
      </c>
      <c r="H25" s="38"/>
    </row>
    <row r="26" spans="1:8" s="14" customFormat="1" ht="18" customHeight="1">
      <c r="A26" s="22"/>
      <c r="B26" s="22"/>
      <c r="C26" s="36"/>
      <c r="D26" s="38"/>
      <c r="E26" s="38">
        <f>'coreq. #14'!G26</f>
        <v>0</v>
      </c>
      <c r="F26" s="38"/>
      <c r="G26" s="38">
        <f t="shared" si="0"/>
        <v>0</v>
      </c>
      <c r="H26" s="38"/>
    </row>
    <row r="27" spans="1:8" s="14" customFormat="1" ht="18" customHeight="1">
      <c r="A27" s="22"/>
      <c r="B27" s="22"/>
      <c r="C27" s="36"/>
      <c r="D27" s="38"/>
      <c r="E27" s="38">
        <f>'coreq. #14'!G27</f>
        <v>0</v>
      </c>
      <c r="F27" s="38"/>
      <c r="G27" s="38">
        <f t="shared" si="0"/>
        <v>0</v>
      </c>
      <c r="H27" s="38"/>
    </row>
    <row r="28" spans="1:8" s="14" customFormat="1" ht="18" customHeight="1">
      <c r="A28" s="22"/>
      <c r="B28" s="22"/>
      <c r="C28" s="36"/>
      <c r="D28" s="38"/>
      <c r="E28" s="38">
        <f>'coreq. #14'!G28</f>
        <v>0</v>
      </c>
      <c r="F28" s="38"/>
      <c r="G28" s="38">
        <f t="shared" si="0"/>
        <v>0</v>
      </c>
      <c r="H28" s="38"/>
    </row>
    <row r="29" spans="1:8" s="14" customFormat="1" ht="18" customHeight="1">
      <c r="A29" s="22"/>
      <c r="B29" s="22"/>
      <c r="C29" s="36"/>
      <c r="D29" s="38"/>
      <c r="E29" s="38">
        <f>'coreq. #14'!G29</f>
        <v>0</v>
      </c>
      <c r="F29" s="38"/>
      <c r="G29" s="38">
        <f t="shared" si="0"/>
        <v>0</v>
      </c>
      <c r="H29" s="38"/>
    </row>
    <row r="30" spans="1:8" s="14" customFormat="1" ht="18" customHeight="1">
      <c r="A30" s="22"/>
      <c r="B30" s="22"/>
      <c r="C30" s="36"/>
      <c r="D30" s="38"/>
      <c r="E30" s="38">
        <f>'coreq. #14'!G30</f>
        <v>0</v>
      </c>
      <c r="F30" s="38"/>
      <c r="G30" s="38">
        <f t="shared" si="0"/>
        <v>0</v>
      </c>
      <c r="H30" s="38"/>
    </row>
    <row r="31" spans="1:8" s="14" customFormat="1" ht="18" customHeight="1">
      <c r="A31" s="22"/>
      <c r="B31" s="22"/>
      <c r="C31" s="36"/>
      <c r="D31" s="38"/>
      <c r="E31" s="38">
        <f>'coreq. #14'!G31</f>
        <v>0</v>
      </c>
      <c r="F31" s="38"/>
      <c r="G31" s="38">
        <f t="shared" si="0"/>
        <v>0</v>
      </c>
      <c r="H31" s="38"/>
    </row>
    <row r="32" spans="1:8" s="14" customFormat="1" ht="18" customHeight="1">
      <c r="A32" s="22"/>
      <c r="B32" s="22"/>
      <c r="C32" s="36"/>
      <c r="D32" s="38"/>
      <c r="E32" s="38">
        <f>'coreq. #14'!G32</f>
        <v>0</v>
      </c>
      <c r="F32" s="38"/>
      <c r="G32" s="38">
        <f t="shared" si="0"/>
        <v>0</v>
      </c>
      <c r="H32" s="38"/>
    </row>
    <row r="33" spans="1:8" s="14" customFormat="1" ht="18" customHeight="1">
      <c r="A33" s="22"/>
      <c r="B33" s="22"/>
      <c r="C33" s="36"/>
      <c r="D33" s="38"/>
      <c r="E33" s="38">
        <f>'coreq. #14'!G33</f>
        <v>0</v>
      </c>
      <c r="F33" s="38"/>
      <c r="G33" s="38">
        <f>E33+F33</f>
        <v>0</v>
      </c>
      <c r="H33" s="38"/>
    </row>
    <row r="34" spans="1:8" s="14" customFormat="1" ht="18" customHeight="1">
      <c r="A34" s="22"/>
      <c r="B34" s="22"/>
      <c r="C34" s="36"/>
      <c r="D34" s="38"/>
      <c r="E34" s="38">
        <f>'coreq. #14'!G34</f>
        <v>0</v>
      </c>
      <c r="F34" s="38"/>
      <c r="G34" s="38">
        <f>E34+F34</f>
        <v>0</v>
      </c>
      <c r="H34" s="38"/>
    </row>
    <row r="35" spans="1:8" s="14" customFormat="1" ht="18" customHeight="1">
      <c r="A35" s="22"/>
      <c r="B35" s="22"/>
      <c r="C35" s="36"/>
      <c r="D35" s="38"/>
      <c r="E35" s="38">
        <f>'coreq. #14'!G35</f>
        <v>0</v>
      </c>
      <c r="F35" s="38"/>
      <c r="G35" s="38">
        <f t="shared" ref="G35:G51" si="1">E35+F35</f>
        <v>0</v>
      </c>
      <c r="H35" s="38"/>
    </row>
    <row r="36" spans="1:8" s="14" customFormat="1" ht="18" customHeight="1">
      <c r="A36" s="22"/>
      <c r="B36" s="22"/>
      <c r="C36" s="36"/>
      <c r="D36" s="38"/>
      <c r="E36" s="38">
        <f>'coreq. #14'!G36</f>
        <v>0</v>
      </c>
      <c r="F36" s="38"/>
      <c r="G36" s="38">
        <f t="shared" si="1"/>
        <v>0</v>
      </c>
      <c r="H36" s="38"/>
    </row>
    <row r="37" spans="1:8" s="14" customFormat="1" ht="18" customHeight="1">
      <c r="A37" s="22"/>
      <c r="B37" s="22"/>
      <c r="C37" s="36"/>
      <c r="D37" s="38"/>
      <c r="E37" s="38">
        <f>'coreq. #14'!G37</f>
        <v>0</v>
      </c>
      <c r="F37" s="38"/>
      <c r="G37" s="38">
        <f t="shared" si="1"/>
        <v>0</v>
      </c>
      <c r="H37" s="38"/>
    </row>
    <row r="38" spans="1:8" s="14" customFormat="1" ht="18" customHeight="1">
      <c r="A38" s="22"/>
      <c r="B38" s="22"/>
      <c r="C38" s="36"/>
      <c r="D38" s="38"/>
      <c r="E38" s="38">
        <f>'coreq. #14'!G38</f>
        <v>0</v>
      </c>
      <c r="F38" s="38"/>
      <c r="G38" s="38">
        <f t="shared" si="1"/>
        <v>0</v>
      </c>
      <c r="H38" s="38"/>
    </row>
    <row r="39" spans="1:8" s="14" customFormat="1" ht="18" customHeight="1">
      <c r="A39" s="22"/>
      <c r="B39" s="22"/>
      <c r="C39" s="36"/>
      <c r="D39" s="38"/>
      <c r="E39" s="38">
        <f>'coreq. #14'!G39</f>
        <v>0</v>
      </c>
      <c r="F39" s="38"/>
      <c r="G39" s="38">
        <f t="shared" si="1"/>
        <v>0</v>
      </c>
      <c r="H39" s="38"/>
    </row>
    <row r="40" spans="1:8" s="14" customFormat="1" ht="18" customHeight="1">
      <c r="A40" s="22"/>
      <c r="B40" s="22"/>
      <c r="C40" s="36"/>
      <c r="D40" s="38"/>
      <c r="E40" s="38">
        <f>'coreq. #14'!G40</f>
        <v>0</v>
      </c>
      <c r="F40" s="38"/>
      <c r="G40" s="38">
        <f t="shared" si="1"/>
        <v>0</v>
      </c>
      <c r="H40" s="38"/>
    </row>
    <row r="41" spans="1:8" s="14" customFormat="1" ht="18" customHeight="1">
      <c r="A41" s="22"/>
      <c r="B41" s="22"/>
      <c r="C41" s="36"/>
      <c r="D41" s="38"/>
      <c r="E41" s="38">
        <f>'coreq. #14'!G41</f>
        <v>0</v>
      </c>
      <c r="F41" s="38"/>
      <c r="G41" s="38">
        <f t="shared" si="1"/>
        <v>0</v>
      </c>
      <c r="H41" s="38"/>
    </row>
    <row r="42" spans="1:8" s="14" customFormat="1" ht="18" customHeight="1">
      <c r="A42" s="22"/>
      <c r="B42" s="22"/>
      <c r="C42" s="36"/>
      <c r="D42" s="38"/>
      <c r="E42" s="38">
        <f>'coreq. #14'!G42</f>
        <v>0</v>
      </c>
      <c r="F42" s="38"/>
      <c r="G42" s="38">
        <f t="shared" si="1"/>
        <v>0</v>
      </c>
      <c r="H42" s="38"/>
    </row>
    <row r="43" spans="1:8" s="14" customFormat="1" ht="18" customHeight="1">
      <c r="A43" s="22"/>
      <c r="B43" s="22"/>
      <c r="C43" s="36"/>
      <c r="D43" s="38"/>
      <c r="E43" s="38">
        <f>'coreq. #14'!G43</f>
        <v>0</v>
      </c>
      <c r="F43" s="38"/>
      <c r="G43" s="38">
        <f t="shared" si="1"/>
        <v>0</v>
      </c>
      <c r="H43" s="38"/>
    </row>
    <row r="44" spans="1:8" s="14" customFormat="1" ht="18" customHeight="1">
      <c r="A44" s="22"/>
      <c r="B44" s="22"/>
      <c r="C44" s="36"/>
      <c r="D44" s="38"/>
      <c r="E44" s="38">
        <f>'coreq. #14'!G44</f>
        <v>0</v>
      </c>
      <c r="F44" s="38"/>
      <c r="G44" s="38">
        <f t="shared" si="1"/>
        <v>0</v>
      </c>
      <c r="H44" s="38"/>
    </row>
    <row r="45" spans="1:8" s="14" customFormat="1" ht="18" customHeight="1">
      <c r="A45" s="22"/>
      <c r="B45" s="22"/>
      <c r="C45" s="36"/>
      <c r="D45" s="38"/>
      <c r="E45" s="38">
        <f>'coreq. #14'!G45</f>
        <v>0</v>
      </c>
      <c r="F45" s="38"/>
      <c r="G45" s="38">
        <f t="shared" si="1"/>
        <v>0</v>
      </c>
      <c r="H45" s="38"/>
    </row>
    <row r="46" spans="1:8" s="14" customFormat="1" ht="18" customHeight="1">
      <c r="A46" s="22"/>
      <c r="B46" s="22"/>
      <c r="C46" s="36"/>
      <c r="D46" s="38"/>
      <c r="E46" s="38">
        <f>'coreq. #14'!G46</f>
        <v>0</v>
      </c>
      <c r="F46" s="38"/>
      <c r="G46" s="38">
        <f t="shared" si="1"/>
        <v>0</v>
      </c>
      <c r="H46" s="38"/>
    </row>
    <row r="47" spans="1:8" s="14" customFormat="1" ht="18" customHeight="1">
      <c r="A47" s="22"/>
      <c r="B47" s="22"/>
      <c r="C47" s="36"/>
      <c r="D47" s="38"/>
      <c r="E47" s="38">
        <f>'coreq. #14'!G47</f>
        <v>0</v>
      </c>
      <c r="F47" s="38"/>
      <c r="G47" s="38">
        <f t="shared" si="1"/>
        <v>0</v>
      </c>
      <c r="H47" s="38"/>
    </row>
    <row r="48" spans="1:8" s="14" customFormat="1" ht="18" customHeight="1">
      <c r="A48" s="22"/>
      <c r="B48" s="22"/>
      <c r="C48" s="36"/>
      <c r="D48" s="38"/>
      <c r="E48" s="38">
        <f>'coreq. #14'!G48</f>
        <v>0</v>
      </c>
      <c r="F48" s="38"/>
      <c r="G48" s="38">
        <f t="shared" si="1"/>
        <v>0</v>
      </c>
      <c r="H48" s="38"/>
    </row>
    <row r="49" spans="1:8" s="14" customFormat="1" ht="18" customHeight="1">
      <c r="A49" s="22"/>
      <c r="B49" s="22"/>
      <c r="C49" s="36"/>
      <c r="D49" s="38"/>
      <c r="E49" s="38">
        <f>'coreq. #14'!G49</f>
        <v>0</v>
      </c>
      <c r="F49" s="38"/>
      <c r="G49" s="38">
        <f t="shared" si="1"/>
        <v>0</v>
      </c>
      <c r="H49" s="38"/>
    </row>
    <row r="50" spans="1:8" s="14" customFormat="1" ht="18" customHeight="1">
      <c r="A50" s="22"/>
      <c r="B50" s="22"/>
      <c r="C50" s="36"/>
      <c r="D50" s="38"/>
      <c r="E50" s="38">
        <f>'coreq. #14'!G50</f>
        <v>0</v>
      </c>
      <c r="F50" s="38"/>
      <c r="G50" s="38">
        <f t="shared" si="1"/>
        <v>0</v>
      </c>
      <c r="H50" s="38"/>
    </row>
    <row r="51" spans="1:8" s="14" customFormat="1" ht="18" customHeight="1">
      <c r="A51" s="22"/>
      <c r="B51" s="22"/>
      <c r="C51" s="36"/>
      <c r="D51" s="38"/>
      <c r="E51" s="38">
        <f>'coreq. #14'!G51</f>
        <v>0</v>
      </c>
      <c r="F51" s="38"/>
      <c r="G51" s="38">
        <f t="shared" si="1"/>
        <v>0</v>
      </c>
      <c r="H51" s="38"/>
    </row>
    <row r="52" spans="1:8" s="14" customFormat="1" ht="18" customHeight="1">
      <c r="A52" s="22"/>
      <c r="B52" s="22"/>
      <c r="C52" s="36"/>
      <c r="D52" s="38"/>
      <c r="E52" s="38">
        <f>'coreq. #14'!G52</f>
        <v>0</v>
      </c>
      <c r="F52" s="38"/>
      <c r="G52" s="38">
        <f t="shared" ref="G52:G57" si="2">E52+F52</f>
        <v>0</v>
      </c>
      <c r="H52" s="38"/>
    </row>
    <row r="53" spans="1:8" s="14" customFormat="1" ht="18" customHeight="1">
      <c r="A53" s="22"/>
      <c r="B53" s="22"/>
      <c r="C53" s="36"/>
      <c r="D53" s="38"/>
      <c r="E53" s="38">
        <f>'coreq. #14'!G53</f>
        <v>0</v>
      </c>
      <c r="F53" s="38"/>
      <c r="G53" s="38">
        <f t="shared" si="2"/>
        <v>0</v>
      </c>
      <c r="H53" s="38"/>
    </row>
    <row r="54" spans="1:8" s="14" customFormat="1" ht="18" customHeight="1">
      <c r="A54" s="22"/>
      <c r="B54" s="22"/>
      <c r="C54" s="36"/>
      <c r="D54" s="38"/>
      <c r="E54" s="38">
        <f>'coreq. #14'!G54</f>
        <v>0</v>
      </c>
      <c r="F54" s="38"/>
      <c r="G54" s="38">
        <f t="shared" si="2"/>
        <v>0</v>
      </c>
      <c r="H54" s="38"/>
    </row>
    <row r="55" spans="1:8" s="14" customFormat="1" ht="18" customHeight="1">
      <c r="A55" s="22"/>
      <c r="B55" s="39"/>
      <c r="C55" s="36"/>
      <c r="D55" s="38"/>
      <c r="E55" s="38">
        <f>'coreq. #14'!G55</f>
        <v>0</v>
      </c>
      <c r="F55" s="38"/>
      <c r="G55" s="38">
        <f t="shared" si="2"/>
        <v>0</v>
      </c>
      <c r="H55" s="38"/>
    </row>
    <row r="56" spans="1:8" s="14" customFormat="1" ht="18" customHeight="1">
      <c r="A56" s="39"/>
      <c r="B56" s="22"/>
      <c r="C56" s="36"/>
      <c r="D56" s="38"/>
      <c r="E56" s="38">
        <f>'coreq. #14'!G56</f>
        <v>0</v>
      </c>
      <c r="F56" s="38"/>
      <c r="G56" s="38">
        <f t="shared" si="2"/>
        <v>0</v>
      </c>
      <c r="H56" s="38"/>
    </row>
    <row r="57" spans="1:8" s="14" customFormat="1" ht="18" customHeight="1">
      <c r="A57" s="22"/>
      <c r="B57" s="22"/>
      <c r="C57" s="36"/>
      <c r="D57" s="38"/>
      <c r="E57" s="38">
        <f>'coreq. #14'!G57</f>
        <v>0</v>
      </c>
      <c r="F57" s="38"/>
      <c r="G57" s="38">
        <f t="shared" si="2"/>
        <v>0</v>
      </c>
      <c r="H57" s="38"/>
    </row>
    <row r="58" spans="1:8" s="14" customFormat="1" ht="18" customHeight="1">
      <c r="A58" s="46"/>
      <c r="B58" s="46" t="s">
        <v>13</v>
      </c>
      <c r="C58" s="36" t="s">
        <v>14</v>
      </c>
      <c r="D58" s="38">
        <f>SUM(D18:D57)</f>
        <v>0</v>
      </c>
      <c r="E58" s="38">
        <f>SUM(E18:E57)</f>
        <v>0</v>
      </c>
      <c r="F58" s="38">
        <f>SUM(F18:F57)</f>
        <v>0</v>
      </c>
      <c r="G58" s="38">
        <f>SUM(G18:G57)</f>
        <v>0</v>
      </c>
      <c r="H58" s="68"/>
    </row>
    <row r="59" spans="1:8" s="14" customFormat="1" ht="18" customHeight="1">
      <c r="A59" s="47"/>
      <c r="B59" s="37"/>
      <c r="C59" s="37"/>
      <c r="D59" s="40"/>
      <c r="E59" s="49" t="s">
        <v>26</v>
      </c>
      <c r="F59" s="41"/>
      <c r="G59" s="38">
        <f>ROUND(G58*0.05,0)</f>
        <v>0</v>
      </c>
      <c r="H59" s="68"/>
    </row>
    <row r="60" spans="1:8" s="14" customFormat="1" ht="18" customHeight="1">
      <c r="A60" s="12"/>
      <c r="B60" s="12"/>
      <c r="C60" s="12"/>
      <c r="D60" s="12"/>
      <c r="E60" s="50" t="s">
        <v>15</v>
      </c>
      <c r="F60" s="35"/>
      <c r="G60" s="38">
        <f>(G58-G59)</f>
        <v>0</v>
      </c>
      <c r="H60" s="68"/>
    </row>
    <row r="61" spans="1:8" s="14" customFormat="1" ht="18" customHeight="1">
      <c r="A61" s="12"/>
      <c r="B61" s="12"/>
      <c r="C61" s="12"/>
      <c r="D61" s="12"/>
      <c r="E61" s="50" t="s">
        <v>16</v>
      </c>
      <c r="F61" s="16"/>
      <c r="G61" s="38"/>
      <c r="H61" s="68"/>
    </row>
    <row r="62" spans="1:8" s="14" customFormat="1" ht="18" customHeight="1">
      <c r="A62" s="12"/>
      <c r="B62" s="12"/>
      <c r="C62" s="12"/>
      <c r="D62" s="12"/>
      <c r="E62" s="50" t="s">
        <v>17</v>
      </c>
      <c r="F62" s="16"/>
      <c r="G62" s="38">
        <f>(G60-G61)</f>
        <v>0</v>
      </c>
      <c r="H62" s="69"/>
    </row>
    <row r="63" spans="1:8" s="14" customFormat="1" ht="16.5">
      <c r="A63" s="12"/>
      <c r="E63" s="12"/>
      <c r="G63" s="45"/>
      <c r="H63" s="45"/>
    </row>
    <row r="64" spans="1:8" s="14" customFormat="1" ht="16.5">
      <c r="E64" s="14" t="s">
        <v>30</v>
      </c>
    </row>
    <row r="65" spans="1:10" s="56" customFormat="1" ht="16.5">
      <c r="A65" s="57" t="s">
        <v>18</v>
      </c>
      <c r="B65" s="14"/>
      <c r="C65" s="14"/>
      <c r="D65" s="66">
        <f>G61</f>
        <v>0</v>
      </c>
      <c r="E65" s="67" t="s">
        <v>25</v>
      </c>
      <c r="F65" s="14"/>
      <c r="G65" s="14"/>
      <c r="H65" s="14"/>
    </row>
    <row r="66" spans="1:10" s="14" customFormat="1" ht="16.5">
      <c r="A66" s="14" t="s">
        <v>19</v>
      </c>
    </row>
    <row r="67" spans="1:10" s="14" customFormat="1" ht="16.5"/>
    <row r="68" spans="1:10" s="14" customFormat="1" ht="16.5">
      <c r="D68" s="27"/>
    </row>
    <row r="69" spans="1:10" s="14" customFormat="1" ht="16.5">
      <c r="A69" s="61" t="s">
        <v>22</v>
      </c>
      <c r="B69" s="16"/>
      <c r="C69" s="16"/>
      <c r="D69" s="60" t="s">
        <v>23</v>
      </c>
      <c r="E69" s="16"/>
      <c r="F69" s="16"/>
      <c r="G69" s="16"/>
    </row>
    <row r="70" spans="1:10" s="14" customFormat="1" ht="17.25" thickBot="1">
      <c r="A70" s="24"/>
      <c r="B70" s="24"/>
      <c r="C70" s="24"/>
      <c r="D70" s="24"/>
      <c r="E70" s="24"/>
      <c r="F70" s="24"/>
      <c r="G70" s="24"/>
      <c r="H70" s="24"/>
    </row>
    <row r="71" spans="1:10" s="14" customFormat="1" ht="16.5">
      <c r="A71" s="12"/>
      <c r="B71" s="25"/>
      <c r="C71" s="26" t="s">
        <v>20</v>
      </c>
      <c r="D71" s="26"/>
      <c r="E71" s="26"/>
      <c r="F71" s="25"/>
      <c r="G71" s="25"/>
      <c r="H71" s="25"/>
    </row>
    <row r="72" spans="1:10" s="14" customFormat="1" ht="16.5">
      <c r="A72" s="25"/>
    </row>
    <row r="73" spans="1:10" s="14" customFormat="1" ht="16.5"/>
    <row r="74" spans="1:10" s="14" customFormat="1" ht="16.5">
      <c r="E74" s="27"/>
      <c r="F74" s="27"/>
      <c r="I74" s="12"/>
      <c r="J74" s="12"/>
    </row>
    <row r="75" spans="1:10" ht="16.5">
      <c r="A75" s="16"/>
      <c r="B75" s="16"/>
      <c r="C75" s="60" t="s">
        <v>23</v>
      </c>
      <c r="D75" s="62"/>
      <c r="E75" s="16"/>
      <c r="F75" s="12"/>
      <c r="G75" s="60" t="s">
        <v>24</v>
      </c>
      <c r="H75" s="16"/>
      <c r="I75" s="63"/>
    </row>
    <row r="76" spans="1:10" s="14" customFormat="1" ht="16.5">
      <c r="D76" s="27"/>
      <c r="E76" s="27"/>
      <c r="F76" s="27"/>
    </row>
    <row r="77" spans="1:10" customFormat="1" ht="15.75">
      <c r="A77" s="79"/>
      <c r="B77" s="79" t="s">
        <v>33</v>
      </c>
      <c r="C77" s="79" t="s">
        <v>33</v>
      </c>
      <c r="D77" s="27"/>
      <c r="E77" s="27"/>
      <c r="F77" s="27"/>
      <c r="G77" s="27"/>
      <c r="H77" s="27"/>
    </row>
    <row r="78" spans="1:10" ht="15.75">
      <c r="A78" s="79"/>
      <c r="B78" s="79" t="s">
        <v>34</v>
      </c>
      <c r="C78" s="79" t="s">
        <v>34</v>
      </c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 ht="12.75" customHeight="1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D90" s="8"/>
      <c r="E90" s="8"/>
      <c r="F90" s="8"/>
      <c r="G90" s="8"/>
      <c r="H90" s="8"/>
    </row>
    <row r="91" spans="3:8">
      <c r="C91" s="7"/>
      <c r="F91" s="28"/>
      <c r="H91" s="8"/>
    </row>
    <row r="92" spans="3:8">
      <c r="C92" s="7"/>
      <c r="F92" s="28"/>
      <c r="H92" s="8"/>
    </row>
    <row r="93" spans="3:8">
      <c r="C93" s="7"/>
      <c r="F93" s="28"/>
      <c r="H93" s="8"/>
    </row>
    <row r="94" spans="3:8">
      <c r="C94" s="7"/>
      <c r="F94" s="28"/>
      <c r="H94" s="8"/>
    </row>
    <row r="95" spans="3:8">
      <c r="C95" s="7"/>
      <c r="F95" s="28"/>
      <c r="H95" s="8"/>
    </row>
    <row r="96" spans="3:8">
      <c r="C96" s="7"/>
      <c r="F96" s="28"/>
      <c r="H96" s="8"/>
    </row>
    <row r="97" spans="3:8">
      <c r="C97" s="7"/>
      <c r="F97" s="28"/>
      <c r="H97" s="8"/>
    </row>
    <row r="98" spans="3:8">
      <c r="C98" s="7"/>
      <c r="F98" s="28"/>
      <c r="H98" s="8"/>
    </row>
    <row r="99" spans="3:8">
      <c r="C99" s="7"/>
      <c r="F99" s="28"/>
      <c r="H99" s="8"/>
    </row>
    <row r="100" spans="3:8">
      <c r="C100" s="7"/>
      <c r="F100" s="28"/>
      <c r="H100" s="8"/>
    </row>
    <row r="101" spans="3:8">
      <c r="C101" s="7"/>
      <c r="F101" s="28"/>
      <c r="H101" s="8"/>
    </row>
    <row r="102" spans="3:8">
      <c r="C102" s="7"/>
      <c r="F102" s="28"/>
      <c r="H102" s="8"/>
    </row>
    <row r="103" spans="3:8">
      <c r="C103" s="7"/>
      <c r="F103" s="28"/>
      <c r="H103" s="8"/>
    </row>
    <row r="104" spans="3:8">
      <c r="C104" s="7"/>
      <c r="F104" s="28"/>
      <c r="H104" s="8"/>
    </row>
    <row r="105" spans="3:8">
      <c r="C105" s="7"/>
      <c r="F105" s="28"/>
      <c r="H105" s="8"/>
    </row>
    <row r="106" spans="3:8">
      <c r="C106" s="7"/>
      <c r="F106" s="28"/>
      <c r="H106" s="8"/>
    </row>
    <row r="107" spans="3:8">
      <c r="C107" s="7"/>
      <c r="F107" s="28"/>
      <c r="H107" s="8"/>
    </row>
    <row r="108" spans="3:8">
      <c r="C108" s="7"/>
      <c r="F108" s="28"/>
      <c r="H108" s="8"/>
    </row>
    <row r="109" spans="3:8">
      <c r="C109" s="7"/>
      <c r="F109" s="28"/>
      <c r="H109" s="8"/>
    </row>
    <row r="110" spans="3:8">
      <c r="C110" s="7"/>
      <c r="F110" s="28"/>
      <c r="H110" s="8"/>
    </row>
    <row r="111" spans="3:8">
      <c r="C111" s="7"/>
      <c r="F111" s="28"/>
      <c r="H111" s="8"/>
    </row>
    <row r="112" spans="3:8">
      <c r="C112" s="7"/>
      <c r="F112" s="28"/>
      <c r="H112" s="8"/>
    </row>
    <row r="113" spans="3:8">
      <c r="C113" s="7"/>
      <c r="F113" s="28"/>
      <c r="H113" s="8"/>
    </row>
    <row r="114" spans="3:8">
      <c r="C114" s="7"/>
      <c r="F114" s="28"/>
      <c r="H114" s="8"/>
    </row>
    <row r="115" spans="3:8">
      <c r="C115" s="7"/>
      <c r="F115" s="28"/>
      <c r="H115" s="8"/>
    </row>
    <row r="116" spans="3:8">
      <c r="C116" s="7"/>
      <c r="F116" s="28"/>
      <c r="H116" s="8"/>
    </row>
    <row r="117" spans="3:8">
      <c r="C117" s="7"/>
      <c r="F117" s="28"/>
      <c r="H117" s="8"/>
    </row>
    <row r="118" spans="3:8">
      <c r="C118" s="7"/>
      <c r="F118" s="28"/>
      <c r="H118" s="8"/>
    </row>
    <row r="119" spans="3:8">
      <c r="C119" s="7"/>
      <c r="F119" s="28"/>
      <c r="H119" s="8"/>
    </row>
    <row r="120" spans="3:8">
      <c r="C120" s="7"/>
      <c r="F120" s="28"/>
      <c r="H120" s="8"/>
    </row>
    <row r="121" spans="3:8">
      <c r="C121" s="7"/>
      <c r="F121" s="28"/>
      <c r="H121" s="8"/>
    </row>
    <row r="122" spans="3:8">
      <c r="C122" s="7"/>
      <c r="F122" s="28"/>
      <c r="H122" s="8"/>
    </row>
    <row r="123" spans="3:8">
      <c r="C123" s="7"/>
      <c r="F123" s="28"/>
      <c r="H123" s="8"/>
    </row>
    <row r="124" spans="3:8">
      <c r="C124" s="7"/>
      <c r="F124" s="28"/>
      <c r="H124" s="8"/>
    </row>
    <row r="125" spans="3:8">
      <c r="C125" s="7"/>
      <c r="F125" s="28"/>
      <c r="H125" s="8"/>
    </row>
    <row r="126" spans="3:8">
      <c r="C126" s="7"/>
      <c r="F126" s="28"/>
      <c r="H126" s="8"/>
    </row>
    <row r="127" spans="3:8">
      <c r="C127" s="7"/>
      <c r="F127" s="28"/>
      <c r="H127" s="8"/>
    </row>
    <row r="128" spans="3:8">
      <c r="C128" s="7"/>
      <c r="F128" s="28"/>
      <c r="H128" s="8"/>
    </row>
    <row r="129" spans="3:8">
      <c r="C129" s="7"/>
      <c r="F129" s="28"/>
      <c r="H129" s="8"/>
    </row>
    <row r="130" spans="3:8">
      <c r="C130" s="7"/>
      <c r="F130" s="28"/>
      <c r="H130" s="8"/>
    </row>
    <row r="131" spans="3:8">
      <c r="C131" s="7"/>
      <c r="F131" s="28"/>
      <c r="H131" s="8"/>
    </row>
    <row r="132" spans="3:8">
      <c r="C132" s="7"/>
      <c r="F132" s="28"/>
      <c r="H132" s="8"/>
    </row>
    <row r="133" spans="3:8">
      <c r="C133" s="7"/>
      <c r="F133" s="28"/>
      <c r="H133" s="8"/>
    </row>
    <row r="134" spans="3:8">
      <c r="C134" s="7"/>
      <c r="F134" s="28"/>
      <c r="H134" s="8"/>
    </row>
    <row r="135" spans="3:8">
      <c r="C135" s="7"/>
      <c r="F135" s="28"/>
      <c r="H135" s="8"/>
    </row>
    <row r="136" spans="3:8">
      <c r="C136" s="7"/>
      <c r="F136" s="28"/>
      <c r="H136" s="8"/>
    </row>
    <row r="137" spans="3:8">
      <c r="C137" s="7"/>
      <c r="F137" s="28"/>
      <c r="H137" s="8"/>
    </row>
    <row r="138" spans="3:8">
      <c r="C138" s="7"/>
      <c r="F138" s="28"/>
      <c r="H138" s="8"/>
    </row>
    <row r="139" spans="3:8">
      <c r="C139" s="7"/>
      <c r="F139" s="28"/>
      <c r="H139" s="8"/>
    </row>
    <row r="140" spans="3:8">
      <c r="C140" s="7"/>
      <c r="F140" s="28"/>
      <c r="H140" s="8"/>
    </row>
    <row r="141" spans="3:8">
      <c r="C141" s="7"/>
      <c r="F141" s="28"/>
      <c r="H141" s="8"/>
    </row>
    <row r="142" spans="3:8">
      <c r="C142" s="7"/>
      <c r="F142" s="28"/>
      <c r="H142" s="8"/>
    </row>
    <row r="143" spans="3:8">
      <c r="C143" s="7"/>
      <c r="F143" s="28"/>
      <c r="H143" s="8"/>
    </row>
    <row r="144" spans="3:8">
      <c r="C144" s="7"/>
      <c r="F144" s="28"/>
      <c r="H144" s="8"/>
    </row>
    <row r="145" spans="3:8">
      <c r="C145" s="7"/>
      <c r="F145" s="28"/>
      <c r="H145" s="8"/>
    </row>
    <row r="146" spans="3:8">
      <c r="C146" s="7"/>
      <c r="F146" s="28"/>
      <c r="H146" s="8"/>
    </row>
    <row r="147" spans="3:8">
      <c r="C147" s="7"/>
      <c r="F147" s="28"/>
      <c r="H147" s="8"/>
    </row>
    <row r="148" spans="3:8">
      <c r="C148" s="7"/>
      <c r="F148" s="28"/>
      <c r="H148" s="8"/>
    </row>
    <row r="149" spans="3:8">
      <c r="C149" s="7"/>
      <c r="F149" s="28"/>
      <c r="H149" s="8"/>
    </row>
    <row r="150" spans="3:8">
      <c r="C150" s="7"/>
      <c r="F150" s="28"/>
      <c r="H150" s="8"/>
    </row>
    <row r="151" spans="3:8">
      <c r="C151" s="7"/>
      <c r="F151" s="28"/>
      <c r="H151" s="8"/>
    </row>
    <row r="152" spans="3:8">
      <c r="C152" s="7"/>
      <c r="F152" s="28"/>
      <c r="H152" s="8"/>
    </row>
    <row r="153" spans="3:8">
      <c r="C153" s="7"/>
      <c r="F153" s="28"/>
      <c r="H153" s="8"/>
    </row>
    <row r="154" spans="3:8">
      <c r="C154" s="7"/>
      <c r="F154" s="28"/>
      <c r="H154" s="8"/>
    </row>
    <row r="155" spans="3:8">
      <c r="C155" s="7"/>
      <c r="F155" s="28"/>
      <c r="H155" s="8"/>
    </row>
    <row r="156" spans="3:8">
      <c r="C156" s="7"/>
      <c r="F156" s="28"/>
      <c r="H156" s="8"/>
    </row>
    <row r="157" spans="3:8">
      <c r="C157" s="7"/>
      <c r="F157" s="28"/>
      <c r="H157" s="8"/>
    </row>
    <row r="158" spans="3:8">
      <c r="C158" s="7"/>
      <c r="F158" s="28"/>
      <c r="H158" s="8"/>
    </row>
    <row r="159" spans="3:8">
      <c r="C159" s="7"/>
      <c r="F159" s="28"/>
      <c r="H159" s="8"/>
    </row>
    <row r="160" spans="3:8">
      <c r="C160" s="7"/>
      <c r="F160" s="28"/>
      <c r="H160" s="8"/>
    </row>
    <row r="161" spans="3:8">
      <c r="C161" s="7"/>
      <c r="F161" s="28"/>
      <c r="H161" s="8"/>
    </row>
    <row r="162" spans="3:8">
      <c r="C162" s="7"/>
      <c r="F162" s="28"/>
      <c r="H162" s="8"/>
    </row>
    <row r="163" spans="3:8">
      <c r="C163" s="7"/>
      <c r="F163" s="28"/>
      <c r="H163" s="8"/>
    </row>
    <row r="164" spans="3:8">
      <c r="C164" s="7"/>
      <c r="F164" s="28"/>
      <c r="H164" s="8"/>
    </row>
    <row r="165" spans="3:8">
      <c r="C165" s="7"/>
      <c r="F165" s="28"/>
      <c r="H165" s="8"/>
    </row>
    <row r="166" spans="3:8">
      <c r="C166" s="7"/>
      <c r="F166" s="28"/>
      <c r="H166" s="8"/>
    </row>
    <row r="167" spans="3:8">
      <c r="C167" s="7"/>
      <c r="F167" s="28"/>
      <c r="H167" s="8"/>
    </row>
    <row r="168" spans="3:8">
      <c r="C168" s="7"/>
      <c r="F168" s="28"/>
      <c r="H168" s="8"/>
    </row>
    <row r="169" spans="3:8">
      <c r="C169" s="7"/>
      <c r="F169" s="28"/>
      <c r="H169" s="8"/>
    </row>
    <row r="170" spans="3:8">
      <c r="C170" s="7"/>
      <c r="F170" s="28"/>
      <c r="H170" s="8"/>
    </row>
    <row r="171" spans="3:8">
      <c r="C171" s="7"/>
      <c r="F171" s="28"/>
      <c r="H171" s="8"/>
    </row>
    <row r="172" spans="3:8">
      <c r="C172" s="7"/>
      <c r="F172" s="28"/>
      <c r="H172" s="8"/>
    </row>
    <row r="173" spans="3:8">
      <c r="C173" s="7"/>
      <c r="F173" s="28"/>
      <c r="H173" s="8"/>
    </row>
    <row r="174" spans="3:8">
      <c r="C174" s="7"/>
      <c r="F174" s="28"/>
      <c r="H174" s="8"/>
    </row>
    <row r="175" spans="3:8">
      <c r="C175" s="7"/>
      <c r="F175" s="28"/>
      <c r="H175" s="8"/>
    </row>
    <row r="176" spans="3:8">
      <c r="C176" s="7"/>
      <c r="F176" s="28"/>
      <c r="H176" s="8"/>
    </row>
    <row r="177" spans="3:8">
      <c r="C177" s="7"/>
      <c r="F177" s="28"/>
      <c r="H177" s="8"/>
    </row>
    <row r="178" spans="3:8">
      <c r="C178" s="7"/>
      <c r="F178" s="28"/>
      <c r="H178" s="8"/>
    </row>
    <row r="179" spans="3:8">
      <c r="C179" s="7"/>
      <c r="F179" s="28"/>
      <c r="H179" s="8"/>
    </row>
    <row r="180" spans="3:8">
      <c r="C180" s="7"/>
      <c r="F180" s="28"/>
      <c r="H180" s="8"/>
    </row>
    <row r="181" spans="3:8">
      <c r="C181" s="7"/>
      <c r="F181" s="28"/>
      <c r="H181" s="8"/>
    </row>
    <row r="182" spans="3:8">
      <c r="C182" s="7"/>
      <c r="F182" s="28"/>
      <c r="H182" s="8"/>
    </row>
    <row r="183" spans="3:8">
      <c r="C183" s="7"/>
      <c r="F183" s="28"/>
      <c r="H183" s="8"/>
    </row>
    <row r="184" spans="3:8">
      <c r="C184" s="7"/>
      <c r="F184" s="28"/>
      <c r="H184" s="8"/>
    </row>
    <row r="185" spans="3:8">
      <c r="C185" s="7"/>
      <c r="F185" s="28"/>
      <c r="H185" s="8"/>
    </row>
    <row r="186" spans="3:8">
      <c r="C186" s="7"/>
      <c r="F186" s="28"/>
      <c r="H186" s="8"/>
    </row>
    <row r="187" spans="3:8">
      <c r="C187" s="7"/>
      <c r="F187" s="28"/>
      <c r="H187" s="8"/>
    </row>
    <row r="188" spans="3:8">
      <c r="C188" s="7"/>
      <c r="F188" s="28"/>
      <c r="H188" s="8"/>
    </row>
    <row r="189" spans="3:8">
      <c r="C189" s="7"/>
      <c r="F189" s="28"/>
      <c r="H189" s="8"/>
    </row>
    <row r="190" spans="3:8">
      <c r="C190" s="7"/>
      <c r="F190" s="28"/>
      <c r="H190" s="8"/>
    </row>
    <row r="191" spans="3:8">
      <c r="C191" s="7"/>
      <c r="F191" s="28"/>
      <c r="H191" s="8"/>
    </row>
    <row r="192" spans="3:8">
      <c r="C192" s="7"/>
      <c r="F192" s="28"/>
      <c r="H192" s="8"/>
    </row>
    <row r="193" spans="3:8">
      <c r="C193" s="7"/>
      <c r="F193" s="28"/>
      <c r="H193" s="8"/>
    </row>
    <row r="194" spans="3:8">
      <c r="C194" s="7"/>
      <c r="F194" s="28"/>
      <c r="H194" s="8"/>
    </row>
    <row r="195" spans="3:8">
      <c r="C195" s="7"/>
      <c r="F195" s="28"/>
      <c r="H195" s="8"/>
    </row>
    <row r="196" spans="3:8">
      <c r="C196" s="7"/>
      <c r="F196" s="28"/>
      <c r="H196" s="8"/>
    </row>
    <row r="197" spans="3:8">
      <c r="C197" s="7"/>
      <c r="F197" s="28"/>
      <c r="H197" s="8"/>
    </row>
    <row r="198" spans="3:8">
      <c r="C198" s="7"/>
      <c r="F198" s="28"/>
      <c r="H198" s="8"/>
    </row>
    <row r="199" spans="3:8">
      <c r="C199" s="7"/>
      <c r="F199" s="28"/>
      <c r="H199" s="8"/>
    </row>
    <row r="200" spans="3:8">
      <c r="C200" s="7"/>
      <c r="F200" s="28"/>
      <c r="H200" s="8"/>
    </row>
    <row r="201" spans="3:8">
      <c r="C201" s="7"/>
      <c r="F201" s="28"/>
      <c r="H201" s="8"/>
    </row>
    <row r="202" spans="3:8">
      <c r="C202" s="7"/>
      <c r="F202" s="28"/>
      <c r="H202" s="8"/>
    </row>
    <row r="203" spans="3:8">
      <c r="C203" s="7"/>
      <c r="F203" s="28"/>
      <c r="H203" s="8"/>
    </row>
    <row r="204" spans="3:8">
      <c r="C204" s="7"/>
      <c r="F204" s="28"/>
      <c r="H204" s="8"/>
    </row>
    <row r="205" spans="3:8">
      <c r="C205" s="7"/>
      <c r="F205" s="28"/>
      <c r="H205" s="8"/>
    </row>
    <row r="206" spans="3:8">
      <c r="C206" s="7"/>
      <c r="F206" s="28"/>
      <c r="H206" s="8"/>
    </row>
    <row r="207" spans="3:8">
      <c r="C207" s="7"/>
      <c r="F207" s="28"/>
      <c r="H207" s="8"/>
    </row>
    <row r="208" spans="3:8">
      <c r="C208" s="7"/>
      <c r="F208" s="28"/>
      <c r="H208" s="8"/>
    </row>
    <row r="209" spans="3:8">
      <c r="C209" s="7"/>
      <c r="F209" s="28"/>
      <c r="H209" s="8"/>
    </row>
    <row r="210" spans="3:8">
      <c r="C210" s="7"/>
      <c r="F210" s="28"/>
      <c r="H210" s="8"/>
    </row>
    <row r="211" spans="3:8">
      <c r="C211" s="7"/>
      <c r="F211" s="28"/>
      <c r="H211" s="8"/>
    </row>
    <row r="212" spans="3:8">
      <c r="C212" s="7"/>
      <c r="F212" s="28"/>
      <c r="H212" s="8"/>
    </row>
    <row r="213" spans="3:8">
      <c r="C213" s="7"/>
      <c r="F213" s="28"/>
      <c r="H213" s="8"/>
    </row>
    <row r="214" spans="3:8">
      <c r="C214" s="7"/>
      <c r="F214" s="28"/>
      <c r="H214" s="8"/>
    </row>
    <row r="215" spans="3:8">
      <c r="C215" s="7"/>
      <c r="F215" s="28"/>
      <c r="H215" s="8"/>
    </row>
    <row r="216" spans="3:8">
      <c r="C216" s="7"/>
      <c r="F216" s="28"/>
      <c r="H216" s="8"/>
    </row>
    <row r="217" spans="3:8">
      <c r="C217" s="7"/>
      <c r="F217" s="28"/>
      <c r="H217" s="8"/>
    </row>
    <row r="218" spans="3:8">
      <c r="C218" s="7"/>
      <c r="F218" s="28"/>
      <c r="H218" s="8"/>
    </row>
    <row r="219" spans="3:8">
      <c r="C219" s="7"/>
      <c r="F219" s="28"/>
      <c r="H219" s="8"/>
    </row>
    <row r="220" spans="3:8">
      <c r="C220" s="7"/>
      <c r="F220" s="28"/>
      <c r="H220" s="8"/>
    </row>
    <row r="221" spans="3:8">
      <c r="C221" s="7"/>
      <c r="F221" s="28"/>
      <c r="H221" s="8"/>
    </row>
    <row r="222" spans="3:8">
      <c r="C222" s="7"/>
      <c r="F222" s="28"/>
      <c r="H222" s="8"/>
    </row>
    <row r="223" spans="3:8">
      <c r="C223" s="7"/>
      <c r="F223" s="28"/>
      <c r="H223" s="8"/>
    </row>
    <row r="224" spans="3:8">
      <c r="C224" s="7"/>
      <c r="F224" s="28"/>
      <c r="H224" s="8"/>
    </row>
    <row r="225" spans="3:8">
      <c r="C225" s="7"/>
      <c r="F225" s="28"/>
      <c r="H225" s="8"/>
    </row>
    <row r="226" spans="3:8">
      <c r="C226" s="7"/>
      <c r="F226" s="28"/>
      <c r="H226" s="8"/>
    </row>
    <row r="227" spans="3:8">
      <c r="C227" s="7"/>
      <c r="F227" s="28"/>
      <c r="H227" s="8"/>
    </row>
    <row r="228" spans="3:8">
      <c r="C228" s="7"/>
      <c r="F228" s="28"/>
      <c r="H228" s="8"/>
    </row>
    <row r="229" spans="3:8">
      <c r="C229" s="7"/>
      <c r="F229" s="28"/>
      <c r="H229" s="8"/>
    </row>
    <row r="230" spans="3:8">
      <c r="C230" s="7"/>
      <c r="F230" s="28"/>
      <c r="H230" s="8"/>
    </row>
    <row r="231" spans="3:8">
      <c r="C231" s="7"/>
      <c r="F231" s="28"/>
      <c r="H231" s="8"/>
    </row>
    <row r="232" spans="3:8">
      <c r="C232" s="7"/>
      <c r="F232" s="28"/>
      <c r="H232" s="8"/>
    </row>
    <row r="233" spans="3:8">
      <c r="C233" s="7"/>
      <c r="F233" s="28"/>
      <c r="H233" s="8"/>
    </row>
    <row r="234" spans="3:8">
      <c r="C234" s="7"/>
      <c r="F234" s="28"/>
      <c r="H234" s="8"/>
    </row>
    <row r="235" spans="3:8">
      <c r="C235" s="7"/>
      <c r="F235" s="28"/>
      <c r="H235" s="8"/>
    </row>
    <row r="236" spans="3:8">
      <c r="C236" s="7"/>
      <c r="F236" s="28"/>
      <c r="H236" s="8"/>
    </row>
    <row r="237" spans="3:8">
      <c r="C237" s="7"/>
      <c r="F237" s="28"/>
      <c r="H237" s="8"/>
    </row>
    <row r="238" spans="3:8">
      <c r="C238" s="7"/>
      <c r="F238" s="28"/>
      <c r="H238" s="8"/>
    </row>
    <row r="239" spans="3:8">
      <c r="C239" s="7"/>
      <c r="F239" s="28"/>
      <c r="H239" s="8"/>
    </row>
    <row r="240" spans="3:8">
      <c r="C240" s="7"/>
      <c r="F240" s="28"/>
      <c r="H240" s="8"/>
    </row>
    <row r="241" spans="3:8">
      <c r="C241" s="7"/>
      <c r="F241" s="28"/>
      <c r="H241" s="8"/>
    </row>
    <row r="242" spans="3:8">
      <c r="C242" s="7"/>
      <c r="F242" s="28"/>
      <c r="H242" s="8"/>
    </row>
    <row r="243" spans="3:8">
      <c r="C243" s="7"/>
      <c r="F243" s="28"/>
      <c r="H243" s="8"/>
    </row>
    <row r="244" spans="3:8">
      <c r="C244" s="7"/>
      <c r="F244" s="28"/>
      <c r="H244" s="8"/>
    </row>
    <row r="245" spans="3:8">
      <c r="C245" s="7"/>
      <c r="F245" s="28"/>
      <c r="H245" s="8"/>
    </row>
    <row r="246" spans="3:8">
      <c r="C246" s="7"/>
      <c r="F246" s="28"/>
      <c r="H246" s="8"/>
    </row>
    <row r="247" spans="3:8">
      <c r="C247" s="7"/>
      <c r="F247" s="28"/>
      <c r="H247" s="8"/>
    </row>
    <row r="248" spans="3:8">
      <c r="C248" s="7"/>
      <c r="F248" s="28"/>
      <c r="H248" s="8"/>
    </row>
    <row r="249" spans="3:8">
      <c r="C249" s="7"/>
      <c r="F249" s="28"/>
      <c r="H249" s="8"/>
    </row>
    <row r="250" spans="3:8">
      <c r="C250" s="7"/>
      <c r="F250" s="28"/>
      <c r="H250" s="8"/>
    </row>
    <row r="251" spans="3:8">
      <c r="C251" s="7"/>
      <c r="F251" s="28"/>
      <c r="H251" s="8"/>
    </row>
    <row r="252" spans="3:8">
      <c r="C252" s="7"/>
      <c r="F252" s="28"/>
      <c r="H252" s="8"/>
    </row>
    <row r="253" spans="3:8">
      <c r="C253" s="7"/>
      <c r="F253" s="28"/>
      <c r="H253" s="8"/>
    </row>
    <row r="254" spans="3:8">
      <c r="C254" s="7"/>
      <c r="F254" s="28"/>
      <c r="H254" s="8"/>
    </row>
    <row r="255" spans="3:8">
      <c r="C255" s="7"/>
      <c r="F255" s="28"/>
      <c r="H255" s="8"/>
    </row>
    <row r="256" spans="3:8">
      <c r="C256" s="7"/>
      <c r="F256" s="28"/>
      <c r="H256" s="8"/>
    </row>
    <row r="257" spans="3:8">
      <c r="C257" s="7"/>
      <c r="F257" s="28"/>
      <c r="H257" s="8"/>
    </row>
    <row r="258" spans="3:8">
      <c r="C258" s="7"/>
      <c r="F258" s="28"/>
      <c r="H258" s="8"/>
    </row>
    <row r="259" spans="3:8">
      <c r="C259" s="7"/>
      <c r="F259" s="28"/>
      <c r="H259" s="8"/>
    </row>
    <row r="260" spans="3:8">
      <c r="C260" s="7"/>
      <c r="F260" s="28"/>
      <c r="H260" s="8"/>
    </row>
    <row r="261" spans="3:8">
      <c r="C261" s="7"/>
      <c r="F261" s="28"/>
      <c r="H261" s="8"/>
    </row>
    <row r="262" spans="3:8">
      <c r="C262" s="7"/>
      <c r="F262" s="28"/>
      <c r="H262" s="8"/>
    </row>
    <row r="263" spans="3:8">
      <c r="C263" s="7"/>
      <c r="F263" s="28"/>
      <c r="H263" s="8"/>
    </row>
    <row r="264" spans="3:8">
      <c r="C264" s="7"/>
      <c r="F264" s="28"/>
      <c r="H264" s="8"/>
    </row>
    <row r="265" spans="3:8">
      <c r="C265" s="7"/>
      <c r="F265" s="28"/>
      <c r="H265" s="8"/>
    </row>
    <row r="266" spans="3:8">
      <c r="C266" s="7"/>
      <c r="F266" s="28"/>
      <c r="H266" s="8"/>
    </row>
    <row r="267" spans="3:8">
      <c r="C267" s="7"/>
      <c r="F267" s="28"/>
      <c r="H267" s="8"/>
    </row>
    <row r="268" spans="3:8">
      <c r="C268" s="7"/>
      <c r="F268" s="28"/>
      <c r="H268" s="8"/>
    </row>
    <row r="269" spans="3:8">
      <c r="C269" s="7"/>
      <c r="F269" s="28"/>
      <c r="H269" s="8"/>
    </row>
    <row r="270" spans="3:8">
      <c r="C270" s="7"/>
      <c r="F270" s="28"/>
      <c r="H270" s="8"/>
    </row>
    <row r="271" spans="3:8">
      <c r="C271" s="7"/>
      <c r="F271" s="28"/>
      <c r="H271" s="8"/>
    </row>
    <row r="272" spans="3:8">
      <c r="C272" s="7"/>
      <c r="F272" s="28"/>
      <c r="H272" s="8"/>
    </row>
    <row r="273" spans="3:8">
      <c r="C273" s="7"/>
      <c r="F273" s="28"/>
      <c r="H273" s="8"/>
    </row>
    <row r="274" spans="3:8">
      <c r="C274" s="7"/>
      <c r="F274" s="28"/>
      <c r="H274" s="8"/>
    </row>
    <row r="275" spans="3:8">
      <c r="C275" s="7"/>
      <c r="F275" s="28"/>
      <c r="H275" s="8"/>
    </row>
    <row r="276" spans="3:8">
      <c r="C276" s="7"/>
      <c r="F276" s="28"/>
      <c r="H276" s="8"/>
    </row>
    <row r="277" spans="3:8">
      <c r="C277" s="7"/>
      <c r="F277" s="28"/>
      <c r="H277" s="8"/>
    </row>
    <row r="278" spans="3:8">
      <c r="C278" s="7"/>
      <c r="F278" s="28"/>
      <c r="H278" s="8"/>
    </row>
    <row r="279" spans="3:8">
      <c r="C279" s="7"/>
      <c r="F279" s="28"/>
      <c r="H279" s="8"/>
    </row>
    <row r="280" spans="3:8">
      <c r="C280" s="7"/>
      <c r="F280" s="28"/>
      <c r="H280" s="8"/>
    </row>
    <row r="281" spans="3:8">
      <c r="C281" s="7"/>
      <c r="F281" s="28"/>
      <c r="H281" s="8"/>
    </row>
    <row r="282" spans="3:8">
      <c r="C282" s="7"/>
      <c r="F282" s="28"/>
      <c r="H282" s="8"/>
    </row>
    <row r="283" spans="3:8">
      <c r="C283" s="7"/>
      <c r="F283" s="28"/>
      <c r="H283" s="8"/>
    </row>
    <row r="284" spans="3:8">
      <c r="C284" s="7"/>
      <c r="F284" s="28"/>
      <c r="H284" s="8"/>
    </row>
    <row r="285" spans="3:8">
      <c r="C285" s="7"/>
      <c r="F285" s="28"/>
      <c r="H285" s="8"/>
    </row>
    <row r="286" spans="3:8">
      <c r="C286" s="7"/>
      <c r="F286" s="28"/>
      <c r="H286" s="8"/>
    </row>
    <row r="287" spans="3:8">
      <c r="C287" s="7"/>
      <c r="F287" s="28"/>
      <c r="H287" s="8"/>
    </row>
    <row r="288" spans="3:8">
      <c r="C288" s="7"/>
      <c r="F288" s="28"/>
      <c r="H288" s="8"/>
    </row>
    <row r="289" spans="3:8">
      <c r="C289" s="7"/>
      <c r="F289" s="28"/>
      <c r="H289" s="8"/>
    </row>
    <row r="290" spans="3:8">
      <c r="C290" s="7"/>
      <c r="F290" s="28"/>
      <c r="H290" s="8"/>
    </row>
    <row r="291" spans="3:8">
      <c r="C291" s="7"/>
      <c r="F291" s="28"/>
      <c r="H291" s="8"/>
    </row>
    <row r="292" spans="3:8">
      <c r="C292" s="7"/>
      <c r="F292" s="28"/>
      <c r="H292" s="8"/>
    </row>
    <row r="293" spans="3:8">
      <c r="C293" s="7"/>
      <c r="F293" s="28"/>
      <c r="H293" s="8"/>
    </row>
    <row r="294" spans="3:8">
      <c r="C294" s="7"/>
      <c r="F294" s="28"/>
      <c r="H294" s="8"/>
    </row>
    <row r="295" spans="3:8">
      <c r="C295" s="7"/>
      <c r="F295" s="28"/>
      <c r="H295" s="8"/>
    </row>
    <row r="296" spans="3:8">
      <c r="C296" s="7"/>
      <c r="F296" s="28"/>
      <c r="H296" s="8"/>
    </row>
    <row r="297" spans="3:8">
      <c r="C297" s="7"/>
      <c r="F297" s="28"/>
      <c r="H297" s="8"/>
    </row>
    <row r="298" spans="3:8">
      <c r="C298" s="7"/>
      <c r="F298" s="28"/>
      <c r="H298" s="8"/>
    </row>
    <row r="299" spans="3:8">
      <c r="C299" s="7"/>
      <c r="F299" s="28"/>
      <c r="H299" s="8"/>
    </row>
    <row r="300" spans="3:8">
      <c r="C300" s="7"/>
      <c r="F300" s="28"/>
      <c r="H300" s="8"/>
    </row>
    <row r="301" spans="3:8">
      <c r="C301" s="7"/>
      <c r="F301" s="28"/>
      <c r="H301" s="8"/>
    </row>
    <row r="302" spans="3:8">
      <c r="C302" s="7"/>
      <c r="F302" s="28"/>
      <c r="H302" s="8"/>
    </row>
    <row r="303" spans="3:8">
      <c r="C303" s="7"/>
      <c r="F303" s="28"/>
      <c r="H303" s="8"/>
    </row>
    <row r="304" spans="3:8">
      <c r="C304" s="7"/>
      <c r="F304" s="28"/>
      <c r="H304" s="8"/>
    </row>
    <row r="305" spans="3:8">
      <c r="C305" s="7"/>
      <c r="F305" s="28"/>
      <c r="H305" s="8"/>
    </row>
    <row r="306" spans="3:8">
      <c r="C306" s="7"/>
      <c r="F306" s="28"/>
      <c r="H306" s="8"/>
    </row>
    <row r="307" spans="3:8">
      <c r="C307" s="7"/>
      <c r="F307" s="28"/>
      <c r="H307" s="8"/>
    </row>
    <row r="308" spans="3:8">
      <c r="C308" s="7"/>
      <c r="F308" s="28"/>
      <c r="H308" s="8"/>
    </row>
    <row r="309" spans="3:8">
      <c r="C309" s="7"/>
      <c r="F309" s="28"/>
      <c r="H309" s="8"/>
    </row>
    <row r="310" spans="3:8">
      <c r="C310" s="7"/>
      <c r="F310" s="28"/>
      <c r="H310" s="8"/>
    </row>
    <row r="311" spans="3:8">
      <c r="C311" s="7"/>
      <c r="F311" s="28"/>
      <c r="H311" s="8"/>
    </row>
    <row r="312" spans="3:8">
      <c r="C312" s="7"/>
      <c r="F312" s="28"/>
      <c r="H312" s="8"/>
    </row>
    <row r="313" spans="3:8">
      <c r="C313" s="7"/>
      <c r="F313" s="28"/>
      <c r="H313" s="8"/>
    </row>
    <row r="314" spans="3:8">
      <c r="C314" s="7"/>
      <c r="F314" s="28"/>
      <c r="H314" s="8"/>
    </row>
    <row r="315" spans="3:8">
      <c r="C315" s="7"/>
      <c r="F315" s="28"/>
      <c r="H315" s="8"/>
    </row>
    <row r="316" spans="3:8">
      <c r="C316" s="7"/>
      <c r="F316" s="28"/>
      <c r="H316" s="8"/>
    </row>
    <row r="317" spans="3:8">
      <c r="C317" s="7"/>
      <c r="F317" s="28"/>
      <c r="H317" s="8"/>
    </row>
    <row r="318" spans="3:8">
      <c r="C318" s="7"/>
      <c r="F318" s="28"/>
      <c r="H318" s="8"/>
    </row>
    <row r="319" spans="3:8">
      <c r="C319" s="7"/>
      <c r="F319" s="28"/>
      <c r="H319" s="8"/>
    </row>
    <row r="320" spans="3:8">
      <c r="C320" s="7"/>
      <c r="F320" s="28"/>
      <c r="H320" s="8"/>
    </row>
    <row r="321" spans="3:8">
      <c r="C321" s="7"/>
      <c r="F321" s="28"/>
      <c r="H321" s="8"/>
    </row>
    <row r="322" spans="3:8">
      <c r="C322" s="7"/>
      <c r="F322" s="28"/>
      <c r="H322" s="8"/>
    </row>
    <row r="323" spans="3:8">
      <c r="C323" s="7"/>
      <c r="F323" s="28"/>
      <c r="H323" s="8"/>
    </row>
    <row r="324" spans="3:8">
      <c r="C324" s="7"/>
      <c r="F324" s="28"/>
      <c r="H324" s="8"/>
    </row>
    <row r="325" spans="3:8">
      <c r="C325" s="7"/>
      <c r="F325" s="28"/>
      <c r="H325" s="8"/>
    </row>
    <row r="326" spans="3:8">
      <c r="C326" s="7"/>
      <c r="F326" s="28"/>
      <c r="H326" s="8"/>
    </row>
    <row r="327" spans="3:8">
      <c r="C327" s="7"/>
      <c r="F327" s="28"/>
      <c r="H327" s="8"/>
    </row>
    <row r="328" spans="3:8">
      <c r="C328" s="7"/>
      <c r="F328" s="28"/>
      <c r="H328" s="8"/>
    </row>
    <row r="329" spans="3:8">
      <c r="C329" s="7"/>
      <c r="F329" s="28"/>
      <c r="H329" s="8"/>
    </row>
    <row r="330" spans="3:8">
      <c r="C330" s="7"/>
      <c r="F330" s="28"/>
      <c r="H330" s="8"/>
    </row>
    <row r="331" spans="3:8">
      <c r="C331" s="7"/>
      <c r="F331" s="28"/>
      <c r="H331" s="8"/>
    </row>
    <row r="332" spans="3:8">
      <c r="C332" s="7"/>
      <c r="F332" s="28"/>
      <c r="H332" s="8"/>
    </row>
    <row r="333" spans="3:8">
      <c r="C333" s="7"/>
      <c r="F333" s="28"/>
      <c r="H333" s="8"/>
    </row>
    <row r="334" spans="3:8">
      <c r="C334" s="7"/>
      <c r="F334" s="28"/>
      <c r="H334" s="8"/>
    </row>
    <row r="335" spans="3:8">
      <c r="C335" s="7"/>
      <c r="F335" s="28"/>
      <c r="H335" s="8"/>
    </row>
    <row r="336" spans="3:8">
      <c r="C336" s="7"/>
      <c r="F336" s="28"/>
      <c r="H336" s="8"/>
    </row>
    <row r="337" spans="3:8">
      <c r="C337" s="7"/>
      <c r="F337" s="28"/>
      <c r="H337" s="8"/>
    </row>
    <row r="338" spans="3:8">
      <c r="C338" s="7"/>
      <c r="F338" s="28"/>
      <c r="H338" s="8"/>
    </row>
    <row r="339" spans="3:8">
      <c r="C339" s="7"/>
      <c r="F339" s="28"/>
      <c r="H339" s="8"/>
    </row>
    <row r="340" spans="3:8">
      <c r="C340" s="7"/>
      <c r="F340" s="28"/>
      <c r="H340" s="8"/>
    </row>
    <row r="341" spans="3:8">
      <c r="C341" s="7"/>
      <c r="F341" s="28"/>
      <c r="H341" s="8"/>
    </row>
    <row r="342" spans="3:8">
      <c r="C342" s="7"/>
      <c r="F342" s="28"/>
      <c r="H342" s="8"/>
    </row>
    <row r="343" spans="3:8">
      <c r="C343" s="7"/>
      <c r="F343" s="28"/>
      <c r="H343" s="8"/>
    </row>
    <row r="344" spans="3:8">
      <c r="C344" s="7"/>
      <c r="F344" s="28"/>
      <c r="H344" s="8"/>
    </row>
    <row r="345" spans="3:8">
      <c r="C345" s="7"/>
      <c r="F345" s="28"/>
      <c r="H345" s="8"/>
    </row>
    <row r="346" spans="3:8">
      <c r="C346" s="7"/>
      <c r="F346" s="28"/>
      <c r="H346" s="8"/>
    </row>
    <row r="347" spans="3:8">
      <c r="C347" s="7"/>
      <c r="F347" s="28"/>
      <c r="H347" s="8"/>
    </row>
    <row r="348" spans="3:8">
      <c r="C348" s="7"/>
      <c r="F348" s="28"/>
      <c r="H348" s="8"/>
    </row>
    <row r="349" spans="3:8">
      <c r="C349" s="7"/>
      <c r="F349" s="28"/>
      <c r="H349" s="8"/>
    </row>
    <row r="350" spans="3:8">
      <c r="C350" s="7"/>
      <c r="F350" s="28"/>
      <c r="H350" s="8"/>
    </row>
    <row r="351" spans="3:8">
      <c r="C351" s="7"/>
      <c r="F351" s="28"/>
      <c r="H351" s="8"/>
    </row>
    <row r="352" spans="3:8">
      <c r="C352" s="7"/>
      <c r="F352" s="28"/>
      <c r="H352" s="8"/>
    </row>
    <row r="353" spans="3:8">
      <c r="C353" s="7"/>
      <c r="F353" s="28"/>
      <c r="H353" s="8"/>
    </row>
    <row r="354" spans="3:8">
      <c r="C354" s="7"/>
      <c r="F354" s="28"/>
      <c r="H354" s="8"/>
    </row>
    <row r="355" spans="3:8">
      <c r="C355" s="7"/>
      <c r="F355" s="28"/>
      <c r="H355" s="8"/>
    </row>
    <row r="356" spans="3:8">
      <c r="C356" s="7"/>
      <c r="F356" s="28"/>
      <c r="H356" s="8"/>
    </row>
    <row r="357" spans="3:8">
      <c r="C357" s="7"/>
      <c r="F357" s="28"/>
      <c r="H357" s="8"/>
    </row>
    <row r="358" spans="3:8">
      <c r="C358" s="7"/>
      <c r="F358" s="28"/>
      <c r="H358" s="8"/>
    </row>
    <row r="359" spans="3:8">
      <c r="C359" s="7"/>
      <c r="F359" s="28"/>
      <c r="H359" s="8"/>
    </row>
    <row r="360" spans="3:8">
      <c r="C360" s="7"/>
      <c r="F360" s="28"/>
      <c r="H360" s="8"/>
    </row>
    <row r="361" spans="3:8">
      <c r="C361" s="7"/>
      <c r="F361" s="28"/>
      <c r="H361" s="8"/>
    </row>
    <row r="362" spans="3:8">
      <c r="C362" s="7"/>
      <c r="F362" s="28"/>
      <c r="H362" s="8"/>
    </row>
    <row r="363" spans="3:8">
      <c r="C363" s="7"/>
      <c r="F363" s="28"/>
      <c r="H363" s="8"/>
    </row>
    <row r="364" spans="3:8">
      <c r="C364" s="7"/>
      <c r="F364" s="28"/>
      <c r="H364" s="8"/>
    </row>
    <row r="365" spans="3:8">
      <c r="C365" s="7"/>
      <c r="F365" s="28"/>
      <c r="H365" s="8"/>
    </row>
    <row r="366" spans="3:8">
      <c r="C366" s="7"/>
      <c r="F366" s="28"/>
      <c r="H366" s="8"/>
    </row>
    <row r="367" spans="3:8">
      <c r="C367" s="7"/>
      <c r="F367" s="28"/>
      <c r="H367" s="8"/>
    </row>
    <row r="368" spans="3:8">
      <c r="C368" s="7"/>
      <c r="F368" s="28"/>
      <c r="H368" s="8"/>
    </row>
    <row r="369" spans="3:8">
      <c r="C369" s="7"/>
      <c r="F369" s="28"/>
      <c r="H369" s="8"/>
    </row>
    <row r="370" spans="3:8">
      <c r="C370" s="7"/>
      <c r="F370" s="28"/>
      <c r="H370" s="8"/>
    </row>
    <row r="371" spans="3:8">
      <c r="C371" s="7"/>
      <c r="F371" s="28"/>
      <c r="H371" s="8"/>
    </row>
    <row r="372" spans="3:8">
      <c r="C372" s="7"/>
      <c r="F372" s="28"/>
      <c r="H372" s="8"/>
    </row>
    <row r="373" spans="3:8">
      <c r="C373" s="7"/>
      <c r="F373" s="28"/>
      <c r="H373" s="8"/>
    </row>
    <row r="374" spans="3:8">
      <c r="C374" s="7"/>
      <c r="F374" s="28"/>
      <c r="H374" s="8"/>
    </row>
    <row r="375" spans="3:8">
      <c r="C375" s="7"/>
      <c r="F375" s="28"/>
      <c r="H375" s="8"/>
    </row>
    <row r="376" spans="3:8">
      <c r="C376" s="7"/>
      <c r="F376" s="28"/>
      <c r="H376" s="8"/>
    </row>
    <row r="377" spans="3:8">
      <c r="C377" s="7"/>
      <c r="F377" s="28"/>
      <c r="H377" s="8"/>
    </row>
    <row r="378" spans="3:8">
      <c r="C378" s="7"/>
      <c r="F378" s="28"/>
      <c r="H378" s="8"/>
    </row>
    <row r="379" spans="3:8">
      <c r="C379" s="7"/>
      <c r="F379" s="28"/>
      <c r="H379" s="8"/>
    </row>
    <row r="380" spans="3:8">
      <c r="C380" s="7"/>
      <c r="F380" s="28"/>
      <c r="H380" s="8"/>
    </row>
    <row r="381" spans="3:8">
      <c r="C381" s="7"/>
      <c r="F381" s="28"/>
      <c r="H381" s="8"/>
    </row>
    <row r="382" spans="3:8">
      <c r="C382" s="7"/>
      <c r="F382" s="28"/>
      <c r="H382" s="8"/>
    </row>
    <row r="383" spans="3:8">
      <c r="C383" s="7"/>
      <c r="F383" s="28"/>
      <c r="H383" s="8"/>
    </row>
    <row r="384" spans="3:8">
      <c r="C384" s="7"/>
      <c r="F384" s="28"/>
      <c r="H384" s="8"/>
    </row>
    <row r="385" spans="3:8">
      <c r="C385" s="7"/>
      <c r="F385" s="28"/>
      <c r="H385" s="8"/>
    </row>
    <row r="386" spans="3:8">
      <c r="C386" s="7"/>
      <c r="F386" s="28"/>
      <c r="H386" s="8"/>
    </row>
    <row r="387" spans="3:8">
      <c r="C387" s="7"/>
      <c r="F387" s="28"/>
      <c r="H387" s="8"/>
    </row>
    <row r="388" spans="3:8">
      <c r="C388" s="7"/>
      <c r="F388" s="28"/>
      <c r="H388" s="8"/>
    </row>
    <row r="389" spans="3:8">
      <c r="C389" s="7"/>
      <c r="F389" s="28"/>
      <c r="H389" s="8"/>
    </row>
    <row r="390" spans="3:8">
      <c r="C390" s="7"/>
      <c r="F390" s="28"/>
      <c r="H390" s="8"/>
    </row>
    <row r="391" spans="3:8">
      <c r="C391" s="7"/>
      <c r="F391" s="28"/>
      <c r="H391" s="8"/>
    </row>
    <row r="392" spans="3:8">
      <c r="C392" s="7"/>
      <c r="F392" s="28"/>
      <c r="H392" s="8"/>
    </row>
    <row r="393" spans="3:8">
      <c r="C393" s="7"/>
      <c r="F393" s="28"/>
      <c r="H393" s="8"/>
    </row>
    <row r="394" spans="3:8">
      <c r="C394" s="7"/>
      <c r="F394" s="28"/>
      <c r="H394" s="8"/>
    </row>
    <row r="395" spans="3:8">
      <c r="C395" s="7"/>
      <c r="F395" s="28"/>
      <c r="H395" s="8"/>
    </row>
    <row r="396" spans="3:8">
      <c r="C396" s="7"/>
      <c r="F396" s="28"/>
      <c r="H396" s="8"/>
    </row>
    <row r="397" spans="3:8">
      <c r="C397" s="7"/>
      <c r="F397" s="28"/>
      <c r="H397" s="8"/>
    </row>
    <row r="398" spans="3:8">
      <c r="C398" s="7"/>
      <c r="F398" s="28"/>
      <c r="H398" s="8"/>
    </row>
    <row r="399" spans="3:8">
      <c r="C399" s="7"/>
      <c r="F399" s="28"/>
      <c r="H399" s="8"/>
    </row>
    <row r="400" spans="3:8">
      <c r="C400" s="7"/>
      <c r="F400" s="28"/>
      <c r="H400" s="8"/>
    </row>
    <row r="401" spans="3:8">
      <c r="C401" s="7"/>
      <c r="F401" s="28"/>
      <c r="H401" s="8"/>
    </row>
    <row r="402" spans="3:8">
      <c r="C402" s="7"/>
      <c r="F402" s="28"/>
      <c r="H402" s="8"/>
    </row>
    <row r="403" spans="3:8">
      <c r="C403" s="7"/>
      <c r="F403" s="28"/>
      <c r="H403" s="8"/>
    </row>
    <row r="404" spans="3:8">
      <c r="C404" s="7"/>
      <c r="F404" s="28"/>
      <c r="H404" s="8"/>
    </row>
    <row r="405" spans="3:8">
      <c r="C405" s="7"/>
      <c r="F405" s="28"/>
      <c r="H405" s="8"/>
    </row>
    <row r="406" spans="3:8">
      <c r="C406" s="7"/>
      <c r="F406" s="28"/>
      <c r="H406" s="8"/>
    </row>
    <row r="407" spans="3:8">
      <c r="C407" s="7"/>
      <c r="F407" s="28"/>
      <c r="H407" s="8"/>
    </row>
    <row r="408" spans="3:8">
      <c r="C408" s="7"/>
      <c r="F408" s="28"/>
      <c r="H408" s="8"/>
    </row>
    <row r="409" spans="3:8">
      <c r="C409" s="7"/>
      <c r="F409" s="28"/>
      <c r="H409" s="8"/>
    </row>
    <row r="410" spans="3:8">
      <c r="C410" s="7"/>
      <c r="F410" s="28"/>
      <c r="H410" s="8"/>
    </row>
    <row r="411" spans="3:8">
      <c r="C411" s="7"/>
      <c r="F411" s="28"/>
      <c r="H411" s="8"/>
    </row>
    <row r="412" spans="3:8">
      <c r="C412" s="7"/>
      <c r="F412" s="28"/>
      <c r="H412" s="8"/>
    </row>
    <row r="413" spans="3:8">
      <c r="C413" s="7"/>
      <c r="F413" s="28"/>
      <c r="H413" s="8"/>
    </row>
    <row r="414" spans="3:8">
      <c r="C414" s="7"/>
      <c r="F414" s="28"/>
      <c r="H414" s="8"/>
    </row>
    <row r="415" spans="3:8">
      <c r="C415" s="7"/>
      <c r="F415" s="28"/>
      <c r="H415" s="8"/>
    </row>
    <row r="416" spans="3:8">
      <c r="C416" s="7"/>
      <c r="F416" s="28"/>
      <c r="H416" s="8"/>
    </row>
    <row r="417" spans="3:8">
      <c r="C417" s="7"/>
      <c r="F417" s="28"/>
      <c r="H417" s="8"/>
    </row>
    <row r="418" spans="3:8">
      <c r="C418" s="7"/>
      <c r="F418" s="28"/>
      <c r="H418" s="8"/>
    </row>
    <row r="419" spans="3:8">
      <c r="C419" s="7"/>
      <c r="F419" s="28"/>
      <c r="H419" s="8"/>
    </row>
    <row r="420" spans="3:8">
      <c r="C420" s="7"/>
      <c r="F420" s="28"/>
      <c r="H420" s="8"/>
    </row>
    <row r="421" spans="3:8">
      <c r="C421" s="7"/>
      <c r="F421" s="28"/>
      <c r="H421" s="8"/>
    </row>
    <row r="422" spans="3:8">
      <c r="C422" s="7"/>
      <c r="F422" s="28"/>
      <c r="H422" s="8"/>
    </row>
    <row r="423" spans="3:8">
      <c r="C423" s="7"/>
      <c r="F423" s="28"/>
      <c r="H423" s="8"/>
    </row>
    <row r="424" spans="3:8">
      <c r="C424" s="7"/>
      <c r="F424" s="28"/>
      <c r="H424" s="8"/>
    </row>
    <row r="425" spans="3:8">
      <c r="C425" s="7"/>
      <c r="F425" s="28"/>
      <c r="H425" s="8"/>
    </row>
    <row r="426" spans="3:8">
      <c r="C426" s="7"/>
      <c r="F426" s="28"/>
      <c r="H426" s="8"/>
    </row>
    <row r="427" spans="3:8">
      <c r="C427" s="7"/>
      <c r="F427" s="28"/>
      <c r="H427" s="8"/>
    </row>
    <row r="428" spans="3:8">
      <c r="C428" s="7"/>
      <c r="F428" s="28"/>
      <c r="H428" s="8"/>
    </row>
    <row r="429" spans="3:8">
      <c r="C429" s="7"/>
      <c r="F429" s="28"/>
      <c r="H429" s="8"/>
    </row>
    <row r="430" spans="3:8">
      <c r="C430" s="7"/>
      <c r="F430" s="28"/>
      <c r="H430" s="8"/>
    </row>
    <row r="431" spans="3:8">
      <c r="C431" s="7"/>
      <c r="F431" s="28"/>
      <c r="H431" s="8"/>
    </row>
    <row r="432" spans="3:8">
      <c r="C432" s="7"/>
      <c r="F432" s="28"/>
      <c r="H432" s="8"/>
    </row>
    <row r="433" spans="3:8">
      <c r="C433" s="7"/>
      <c r="F433" s="28"/>
      <c r="H433" s="8"/>
    </row>
    <row r="434" spans="3:8">
      <c r="C434" s="7"/>
      <c r="F434" s="28"/>
      <c r="H434" s="8"/>
    </row>
    <row r="435" spans="3:8">
      <c r="C435" s="7"/>
      <c r="F435" s="28"/>
      <c r="H435" s="8"/>
    </row>
    <row r="436" spans="3:8">
      <c r="C436" s="7"/>
      <c r="F436" s="28"/>
      <c r="H436" s="8"/>
    </row>
    <row r="437" spans="3:8">
      <c r="C437" s="7"/>
      <c r="F437" s="28"/>
      <c r="H437" s="8"/>
    </row>
    <row r="438" spans="3:8">
      <c r="C438" s="7"/>
      <c r="F438" s="28"/>
      <c r="H438" s="8"/>
    </row>
    <row r="439" spans="3:8">
      <c r="C439" s="7"/>
      <c r="F439" s="28"/>
      <c r="H439" s="8"/>
    </row>
    <row r="440" spans="3:8">
      <c r="C440" s="7"/>
      <c r="F440" s="28"/>
      <c r="H440" s="8"/>
    </row>
    <row r="441" spans="3:8">
      <c r="C441" s="7"/>
      <c r="F441" s="28"/>
      <c r="H441" s="8"/>
    </row>
    <row r="442" spans="3:8">
      <c r="C442" s="7"/>
      <c r="F442" s="28"/>
      <c r="H442" s="8"/>
    </row>
    <row r="443" spans="3:8">
      <c r="C443" s="7"/>
      <c r="F443" s="28"/>
      <c r="H443" s="8"/>
    </row>
    <row r="444" spans="3:8">
      <c r="C444" s="7"/>
      <c r="F444" s="28"/>
      <c r="H444" s="8"/>
    </row>
    <row r="445" spans="3:8">
      <c r="C445" s="7"/>
      <c r="F445" s="28"/>
      <c r="H445" s="8"/>
    </row>
    <row r="446" spans="3:8">
      <c r="C446" s="7"/>
      <c r="F446" s="28"/>
      <c r="H446" s="8"/>
    </row>
    <row r="447" spans="3:8">
      <c r="C447" s="7"/>
      <c r="F447" s="28"/>
      <c r="H447" s="8"/>
    </row>
    <row r="448" spans="3:8">
      <c r="C448" s="7"/>
      <c r="F448" s="28"/>
      <c r="H448" s="8"/>
    </row>
    <row r="449" spans="3:8">
      <c r="C449" s="7"/>
      <c r="F449" s="28"/>
      <c r="H449" s="8"/>
    </row>
    <row r="450" spans="3:8">
      <c r="C450" s="7"/>
      <c r="F450" s="28"/>
      <c r="H450" s="8"/>
    </row>
    <row r="451" spans="3:8">
      <c r="C451" s="7"/>
      <c r="F451" s="28"/>
      <c r="H451" s="8"/>
    </row>
    <row r="452" spans="3:8">
      <c r="C452" s="7"/>
      <c r="F452" s="28"/>
      <c r="H452" s="8"/>
    </row>
    <row r="453" spans="3:8">
      <c r="C453" s="7"/>
      <c r="F453" s="28"/>
      <c r="H453" s="8"/>
    </row>
    <row r="454" spans="3:8">
      <c r="C454" s="7"/>
      <c r="F454" s="28"/>
      <c r="H454" s="8"/>
    </row>
    <row r="455" spans="3:8">
      <c r="C455" s="7"/>
      <c r="F455" s="28"/>
      <c r="H455" s="8"/>
    </row>
    <row r="456" spans="3:8">
      <c r="C456" s="7"/>
      <c r="F456" s="28"/>
      <c r="H456" s="8"/>
    </row>
    <row r="457" spans="3:8">
      <c r="C457" s="7"/>
      <c r="F457" s="28"/>
      <c r="H457" s="8"/>
    </row>
    <row r="458" spans="3:8">
      <c r="C458" s="7"/>
      <c r="F458" s="28"/>
      <c r="H458" s="8"/>
    </row>
    <row r="459" spans="3:8">
      <c r="C459" s="7"/>
      <c r="F459" s="28"/>
      <c r="H459" s="8"/>
    </row>
    <row r="460" spans="3:8">
      <c r="C460" s="7"/>
      <c r="F460" s="28"/>
      <c r="H460" s="8"/>
    </row>
    <row r="461" spans="3:8">
      <c r="C461" s="7"/>
      <c r="F461" s="28"/>
      <c r="H461" s="8"/>
    </row>
    <row r="462" spans="3:8">
      <c r="C462" s="7"/>
      <c r="F462" s="28"/>
      <c r="H462" s="8"/>
    </row>
    <row r="463" spans="3:8">
      <c r="C463" s="7"/>
      <c r="F463" s="28"/>
      <c r="H463" s="8"/>
    </row>
  </sheetData>
  <phoneticPr fontId="0" type="noConversion"/>
  <printOptions horizontalCentered="1" verticalCentered="1"/>
  <pageMargins left="0" right="0" top="0.5" bottom="0.75" header="0.5" footer="0.5"/>
  <pageSetup paperSize="5" scale="62" orientation="portrait" r:id="rId1"/>
  <headerFooter alignWithMargins="0">
    <oddFooter>&amp;L&amp;8CHFA Form 2448-MR12
Revised 01/2019&amp;C&amp;Z&amp;F
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coreq. #1</vt:lpstr>
      <vt:lpstr>coreq. #2</vt:lpstr>
      <vt:lpstr>coreq. #3</vt:lpstr>
      <vt:lpstr>coreq. #4</vt:lpstr>
      <vt:lpstr>coreq. #5</vt:lpstr>
      <vt:lpstr>coreq. #6</vt:lpstr>
      <vt:lpstr>coreq. #7</vt:lpstr>
      <vt:lpstr>coreq. #8</vt:lpstr>
      <vt:lpstr>coreq. #9</vt:lpstr>
      <vt:lpstr>coreq. #10</vt:lpstr>
      <vt:lpstr>coreq. #11</vt:lpstr>
      <vt:lpstr>coreq. #12</vt:lpstr>
      <vt:lpstr>coreq. #13</vt:lpstr>
      <vt:lpstr>coreq. #14</vt:lpstr>
      <vt:lpstr>coreq. #15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CHFA</dc:creator>
  <cp:lastModifiedBy>Polek, Christopher</cp:lastModifiedBy>
  <cp:lastPrinted>2019-01-02T13:12:25Z</cp:lastPrinted>
  <dcterms:created xsi:type="dcterms:W3CDTF">2001-04-17T18:35:14Z</dcterms:created>
  <dcterms:modified xsi:type="dcterms:W3CDTF">2019-01-02T13:13:40Z</dcterms:modified>
</cp:coreProperties>
</file>